
<file path=[Content_Types].xml><?xml version="1.0" encoding="utf-8"?>
<Types xmlns="http://schemas.openxmlformats.org/package/2006/content-types">
  <Default ContentType="application/vnd.openxmlformats-officedocument.vmlDrawing" Extension="vml"/>
  <Default ContentType="application/xml" Extension="xml"/>
  <Default ContentType="image/png" Extension="png"/>
  <Default ContentType="application/vnd.openxmlformats-package.relationships+xml" Extension="rels"/>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2.xml"/>
  <Override ContentType="application/vnd.openxmlformats-officedocument.spreadsheetml.styles+xml" PartName="/xl/styles.xml"/>
  <Override ContentType="application/vnd.openxmlformats-officedocument.spreadsheetml.comments+xml" PartName="/xl/comments5.xml"/>
  <Override ContentType="application/vnd.openxmlformats-officedocument.spreadsheetml.comments+xml" PartName="/xl/comments1.xml"/>
  <Override ContentType="application/vnd.openxmlformats-officedocument.spreadsheetml.comments+xml" PartName="/xl/comments4.xml"/>
  <Override ContentType="application/vnd.openxmlformats-officedocument.spreadsheetml.comments+xml" PartName="/xl/comments3.xml"/>
  <Override ContentType="application/vnd.openxmlformats-officedocument.spreadsheetml.comments+xml" PartName="/xl/comments2.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workbookPr/>
  <sheets>
    <sheet state="visible" name="Problem analysis" sheetId="1" r:id="rId3"/>
    <sheet state="visible" name="Problemfeaturebenefit analysis" sheetId="2" r:id="rId4"/>
    <sheet state="visible" name="Service delivery analaysis" sheetId="3" r:id="rId5"/>
    <sheet state="visible" name="8020 offer refinement" sheetId="4" r:id="rId6"/>
    <sheet state="visible" name="Your new offer" sheetId="5" r:id="rId7"/>
  </sheets>
  <definedNames/>
  <calcPr/>
</workbook>
</file>

<file path=xl/comments1.xml><?xml version="1.0" encoding="utf-8"?>
<comments xmlns:r="http://schemas.openxmlformats.org/officeDocument/2006/relationships" xmlns="http://schemas.openxmlformats.org/spreadsheetml/2006/main">
  <authors>
    <author/>
  </authors>
  <commentList>
    <comment authorId="0" ref="E9">
      <text>
        <t xml:space="preserve">Give the specific components of the overall problem a name.</t>
      </text>
    </comment>
    <comment authorId="0" ref="F9">
      <text>
        <t xml:space="preserve">Explain the specific problem and provide a real life example if possible.
</t>
      </text>
    </comment>
    <comment authorId="0" ref="G9">
      <text>
        <t xml:space="preserve">Does this problem currently exist for the client (Fix), or does this problem potentially exist in the future for the client (Prevent).
</t>
      </text>
    </comment>
    <comment authorId="0" ref="H9">
      <text>
        <t xml:space="preserve">How aware of this problem is the client:
1. Unaware of problem/need.
2. Aware of problem/need.
3. Aware of problem &amp; solution.
4. Aware of problem &amp; product.
5. Aware of everything.</t>
      </text>
    </comment>
    <comment authorId="0" ref="I9">
      <text>
        <t xml:space="preserve">P-Score (problem score).  
Rank the specific problem in order of importance to the client from 1. being most important to 10. being least important.  </t>
      </text>
    </comment>
  </commentList>
</comments>
</file>

<file path=xl/comments2.xml><?xml version="1.0" encoding="utf-8"?>
<comments xmlns:r="http://schemas.openxmlformats.org/officeDocument/2006/relationships" xmlns="http://schemas.openxmlformats.org/spreadsheetml/2006/main">
  <authors>
    <author/>
  </authors>
  <commentList>
    <comment authorId="0" ref="B9">
      <text>
        <t xml:space="preserve">Give the specific components of the overall problem a name.</t>
      </text>
    </comment>
    <comment authorId="0" ref="C9">
      <text>
        <t xml:space="preserve">Does this problem currently exist for the client (Fix), or does this problem potentially exist in the future for the client (Prevent).
</t>
      </text>
    </comment>
    <comment authorId="0" ref="D9">
      <text>
        <t xml:space="preserve">P-Score (problem score).  
Rank the specific problem in order of importance to the client from 1. being most important to 10. being least important.  </t>
      </text>
    </comment>
    <comment authorId="0" ref="E9">
      <text>
        <t xml:space="preserve">Name the specific feature of your offer that aims at solving this specific problem.</t>
      </text>
    </comment>
    <comment authorId="0" ref="F9">
      <text>
        <t xml:space="preserve">Describe the specific feature, how it works and if possible provide a real life example.</t>
      </text>
    </comment>
    <comment authorId="0" ref="G9">
      <text>
        <t xml:space="preserve">Name the benefit that the client stands to gain from having this feature applied to this specific problem.</t>
      </text>
    </comment>
    <comment authorId="0" ref="H9">
      <text>
        <t xml:space="preserve">Describe the benefit the client stands to gain from having this feature applied to this problem.  Provide a real life example if possible.</t>
      </text>
    </comment>
    <comment authorId="0" ref="I9">
      <text>
        <t xml:space="preserve">Rank the specific problem/feature /benefit on how unique it is compared to other market offerings.  1. Extremely unique (to)
10. Not unique at all.</t>
      </text>
    </comment>
    <comment authorId="0" ref="J9">
      <text>
        <t xml:space="preserve">Rank the problem/feature/benefit based on how much value it provides to the client in their view.  1. Extreme value (to) 10. No value.</t>
      </text>
    </comment>
    <comment authorId="0" ref="K9">
      <text>
        <t xml:space="preserve">F-Score (feature score) provides the overall importance of a offer component based on problem priority, uniqueness and value.  
1. Highest importance
10. Lowest importance</t>
      </text>
    </comment>
  </commentList>
</comments>
</file>

<file path=xl/comments3.xml><?xml version="1.0" encoding="utf-8"?>
<comments xmlns:r="http://schemas.openxmlformats.org/officeDocument/2006/relationships" xmlns="http://schemas.openxmlformats.org/spreadsheetml/2006/main">
  <authors>
    <author/>
  </authors>
  <commentList>
    <comment authorId="0" ref="B9">
      <text>
        <t xml:space="preserve">Name the specific feature of your offer that aims at solving this specific problem.</t>
      </text>
    </comment>
    <comment authorId="0" ref="C9">
      <text>
        <t xml:space="preserve">Describe the specific feature, how it works and if possible provide a real life example.</t>
      </text>
    </comment>
    <comment authorId="0" ref="D9">
      <text>
        <t xml:space="preserve">F-Score (feature score) provides the overall importance of a offer component based on problem priority, uniqueness and value.  
1. Highest importance
10. Lowest importance</t>
      </text>
    </comment>
    <comment authorId="0" ref="E9">
      <text>
        <t xml:space="preserve">Describe the task that you or somebody else must complete in order to fulfill the specific feature.</t>
      </text>
    </comment>
    <comment authorId="0" ref="F9">
      <text>
        <t xml:space="preserve">Who is responsible for delivering this specific piece of the service?  Name the person.</t>
      </text>
    </comment>
    <comment authorId="0" ref="G9">
      <text>
        <t xml:space="preserve">How complex is this specific part of the service?  Rank it out of 10.
1. Extremely simple
10. Extremely complex</t>
      </text>
    </comment>
    <comment authorId="0" ref="H9">
      <text>
        <t xml:space="preserve">How much time does it take the person(s) to complete this part of the service?  Rank it out of 10.
1. Little to no time
10. Extremely time consuming</t>
      </text>
    </comment>
    <comment authorId="0" ref="I9">
      <text>
        <t xml:space="preserve">How much does it cost to deliver this specific part of the service? Rank it out of 10.
1. Extremely cheap
10. Extremely expensive</t>
      </text>
    </comment>
    <comment authorId="0" ref="J9">
      <text>
        <t xml:space="preserve">S-Score (service score) provides the overall strain on your company to provide each part of the service.
1. Little to no strain
10. Extreme strain</t>
      </text>
    </comment>
    <comment authorId="0" ref="K9">
      <text>
        <t xml:space="preserve">E-Score (efficiency score) provides the overall efficiency of providing each part of your service based on problem importance, uniqueness, value and the strain on your company to provide it.  
1. Highest efficiency 
100. Lowest efficiency</t>
      </text>
    </comment>
  </commentList>
</comments>
</file>

<file path=xl/comments4.xml><?xml version="1.0" encoding="utf-8"?>
<comments xmlns:r="http://schemas.openxmlformats.org/officeDocument/2006/relationships" xmlns="http://schemas.openxmlformats.org/spreadsheetml/2006/main">
  <authors>
    <author/>
  </authors>
  <commentList>
    <comment authorId="0" ref="B9">
      <text>
        <t xml:space="preserve">Name the specific feature of your offer that aims at solving this specific problem.</t>
      </text>
    </comment>
    <comment authorId="0" ref="C9">
      <text>
        <t xml:space="preserve">Describe the specific feature, how it works and if possible provide a real life example.</t>
      </text>
    </comment>
    <comment authorId="0" ref="D9">
      <text>
        <t xml:space="preserve">Describe the task that you or somebody else must complete in order to fulfill the specific feature.</t>
      </text>
    </comment>
    <comment authorId="0" ref="E9">
      <text>
        <t xml:space="preserve">P-Score (problem score).  
Rank the specific problem in order of importance to the client from 1. being most important to 10. being least important.  </t>
      </text>
    </comment>
    <comment authorId="0" ref="F9">
      <text>
        <t xml:space="preserve">F-Score (feature score) provides the overall importance of a offer component based on problem priority, uniqueness and value.  
1. Highest importance
10. Lowest importance</t>
      </text>
    </comment>
    <comment authorId="0" ref="G9">
      <text>
        <t xml:space="preserve">S-Score (service score) provides the overall strain on your company to provide each part of the service.
1. Little to no strain
10. Extreme strain</t>
      </text>
    </comment>
    <comment authorId="0" ref="H9">
      <text>
        <t xml:space="preserve">E-Score (efficiency score) provides the overall efficiency of providing each part of your service based on problem importance, uniqueness, value and the strain on your company to provide it.  
1. Highest efficiency 
100. Lowest efficiency</t>
      </text>
    </comment>
    <comment authorId="0" ref="I9">
      <text>
        <t xml:space="preserve">What are the consequences of removing the particular service component? </t>
      </text>
    </comment>
    <comment authorId="0" ref="J9">
      <text>
        <t xml:space="preserve">Would the removal of the specific service component be fatal to your offer working and serving your client?  Yes or No.</t>
      </text>
    </comment>
    <comment authorId="0" ref="K9">
      <text>
        <t xml:space="preserve">Make a decision to remove the particular service component.  
Yes or No.</t>
      </text>
    </comment>
  </commentList>
</comments>
</file>

<file path=xl/comments5.xml><?xml version="1.0" encoding="utf-8"?>
<comments xmlns:r="http://schemas.openxmlformats.org/officeDocument/2006/relationships" xmlns="http://schemas.openxmlformats.org/spreadsheetml/2006/main">
  <authors>
    <author/>
  </authors>
  <commentList>
    <comment authorId="0" ref="B9">
      <text>
        <t xml:space="preserve">Name the specific feature of your offer that aims at solving this specific problem.</t>
      </text>
    </comment>
    <comment authorId="0" ref="C9">
      <text>
        <t xml:space="preserve">Describe the specific feature, how it works and if possible provide a real life example.</t>
      </text>
    </comment>
    <comment authorId="0" ref="D9">
      <text>
        <t xml:space="preserve">Describe the task that you or somebody else must complete in order to fulfill the specific feature.</t>
      </text>
    </comment>
    <comment authorId="0" ref="E9">
      <text>
        <t xml:space="preserve">P-Score (problem score).  
Rank the specific problem in order of importance to the client from 1. being most important to 10. being least important.  </t>
      </text>
    </comment>
    <comment authorId="0" ref="F9">
      <text>
        <t xml:space="preserve">F-Score (feature score) provides the overall importance of a offer component based on problem priority, uniqueness and value.  
1. Highest importance
10. Lowest importance</t>
      </text>
    </comment>
    <comment authorId="0" ref="G9">
      <text>
        <t xml:space="preserve">S-Score (service score) provides the overall strain on your company to provide each part of the service.
1. Little to no strain
10. Extreme strain</t>
      </text>
    </comment>
    <comment authorId="0" ref="H9">
      <text>
        <t xml:space="preserve">E-Score (efficiency score) provides the overall efficiency of providing each part of your service based on problem importance, uniqueness, value and the strain on your company to provide it.  
1. Highest efficiency 
100. Lowest efficiency</t>
      </text>
    </comment>
    <comment authorId="0" ref="I9">
      <text>
        <t xml:space="preserve">Do you want to make any adjustments or refinements to the specific service component?</t>
      </text>
    </comment>
    <comment authorId="0" ref="J9">
      <text>
        <t xml:space="preserve">Any notes you want to add to the specific service component.</t>
      </text>
    </comment>
  </commentList>
</comments>
</file>

<file path=xl/sharedStrings.xml><?xml version="1.0" encoding="utf-8"?>
<sst xmlns="http://schemas.openxmlformats.org/spreadsheetml/2006/main" count="77" uniqueCount="56">
  <si>
    <r>
      <rPr>
        <b/>
      </rPr>
      <t>Instructions:</t>
    </r>
    <r>
      <t xml:space="preserve">  Describe the service delivery required to fulfill on this particular feature, the person(s) required to fulfil it, the complexity of the 
task and the time taken to complete the task.  Once you've entered that, observe the S-Score and E-Score provided to you so that you can 
determine the efficiency of each service component.  </t>
    </r>
  </si>
  <si>
    <r>
      <rPr>
        <b/>
      </rPr>
      <t>Instructions:</t>
    </r>
    <r>
      <t xml:space="preserve">  Describe the specific feature that is intended to solve this problem.  Then describe the specific benefit that your client will gain 
when the feature is applied to this problem.  Finally, rank each specific problem/feature/benefit for it's uniqueness and value and then observe 
the F-Score which is assigned to each item.</t>
    </r>
  </si>
  <si>
    <r>
      <rPr>
        <b/>
      </rPr>
      <t>Instructions:</t>
    </r>
    <r>
      <t xml:space="preserve">  Start by stating your niche and then briefly descirbe your niches current situation (where they're at now), their 
desired situation (where they want to be) and what's blocking them from achieving  it on their own.  Now dissect the overall 
problem into it's specific components/parts and analyse each piece on the chart to the right. </t>
    </r>
  </si>
  <si>
    <t>Offer analysis worksheet</t>
  </si>
  <si>
    <t>Niche:</t>
  </si>
  <si>
    <t>Problem name</t>
  </si>
  <si>
    <t>Plumbers</t>
  </si>
  <si>
    <t>Fix or prevent</t>
  </si>
  <si>
    <t>P-Score</t>
  </si>
  <si>
    <t>Feature name</t>
  </si>
  <si>
    <t>Feature description</t>
  </si>
  <si>
    <t>Benefit name</t>
  </si>
  <si>
    <t>Benefit description</t>
  </si>
  <si>
    <t>Uniqueness</t>
  </si>
  <si>
    <t>Value</t>
  </si>
  <si>
    <t>F-Score</t>
  </si>
  <si>
    <t>Problem explanation</t>
  </si>
  <si>
    <t>Awareness level (1-5)</t>
  </si>
  <si>
    <t>Getting a mixture of job types</t>
  </si>
  <si>
    <t>When using dm plumbers get all types of jobs</t>
  </si>
  <si>
    <t>Fix</t>
  </si>
  <si>
    <t>Specific job targeting</t>
  </si>
  <si>
    <t>Creating ad campaigns to get specific jobs</t>
  </si>
  <si>
    <t>High value jobs</t>
  </si>
  <si>
    <t>Only getting high hot water cylinder repair jobs</t>
  </si>
  <si>
    <t>2. Aware of problem/need</t>
  </si>
  <si>
    <t>Service delivery description</t>
  </si>
  <si>
    <t>Person(s)</t>
  </si>
  <si>
    <t>Complexity</t>
  </si>
  <si>
    <t>Time</t>
  </si>
  <si>
    <t>Cost</t>
  </si>
  <si>
    <t>S-Score</t>
  </si>
  <si>
    <t>E-Score</t>
  </si>
  <si>
    <t>Current situation:</t>
  </si>
  <si>
    <t>Plumbers current get clients through the yellow pages, referrals and
basic online advertising that targets all types of plumbing jobs.  They
get a mixture of jobs from online advertising, some that they don't want
and their offline advertising methods are declining in effectiveness.</t>
  </si>
  <si>
    <t>Setting up Adwords campaign, landing pages etc.</t>
  </si>
  <si>
    <t>John Doe</t>
  </si>
  <si>
    <t>Desired situation:</t>
  </si>
  <si>
    <t xml:space="preserve">Plumbers desire to have a more predictable flow of high value clients
from online advertising, specifically hot water cylinder repair jobs since
they are the most profitable.  They want to have a trusted person to 
manage all their digital marketing so that they can just forget about it
and do what they're good at which is plumbing jobs.  </t>
  </si>
  <si>
    <t>Blocker:</t>
  </si>
  <si>
    <t>Plumbers work on fixing pipes and water leaks, not digital marketing
and technology.  Plumbers don't have the skills or the time to start
doing their own digital marketing and they want to trust somebody else
to do it for them.  The problem is that they have tried different people
but they don't know what they're doing and the results are average.  
Plumbers feel trapped in this place.</t>
  </si>
  <si>
    <t>© Consulting.com - All rights reserved. Do not share, copy, reproduce or sell any part of this document unless you have written permission from Consulting.com. All infringements will be prosecuted. If you are the personal owner of the Consulting.com End User License then you may use it for your own use but not for any other purpose.</t>
  </si>
  <si>
    <r>
      <rPr>
        <b/>
      </rPr>
      <t>Instructions:</t>
    </r>
    <r>
      <t xml:space="preserve"> Describe the consequences of removing this particular service component from your offer, what would happen? Would the removal of this service component be fatal to your offer working and serving your client? Finally, make a decision to remove the service component from your offer or not.</t>
    </r>
  </si>
  <si>
    <t>Feature name*</t>
  </si>
  <si>
    <t>Feature description*</t>
  </si>
  <si>
    <t>Service delivery description*</t>
  </si>
  <si>
    <t>P-Score*</t>
  </si>
  <si>
    <t>F-Score*</t>
  </si>
  <si>
    <t>S-Score*</t>
  </si>
  <si>
    <t>E-Score*</t>
  </si>
  <si>
    <t>Consequences of removal</t>
  </si>
  <si>
    <t>Fatal or non-fatal</t>
  </si>
  <si>
    <t>Removal decision</t>
  </si>
  <si>
    <r>
      <rPr>
        <b/>
      </rPr>
      <t>Instructions:</t>
    </r>
    <r>
      <t xml:space="preserve"> Based on your 80/20 offer refinement on the previous tab, delete any offer components that you decided to remove. After that, decide whether you want to make any adjustments or refinements to the service components that you're leaving in your new offer and leave any notes if necessary.</t>
    </r>
  </si>
  <si>
    <t>Adjustments or refinements</t>
  </si>
  <si>
    <t>Notes</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</si>
</sst>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0.0"/>
  </numFmts>
  <fonts count="11">
    <font>
      <sz val="10.0"/>
      <color rgb="FF000000"/>
      <name val="Arial"/>
    </font>
    <font>
      <color rgb="FF000000"/>
    </font>
    <font>
      <i/>
      <sz val="9.0"/>
      <color rgb="FF000000"/>
    </font>
    <font>
      <b/>
    </font>
    <font>
      <u/>
      <sz val="9.0"/>
      <color rgb="FF0000FF"/>
    </font>
    <font>
      <b/>
      <color rgb="FFFFFFFF"/>
    </font>
    <font/>
    <font>
      <sz val="6.0"/>
      <color rgb="FF000000"/>
      <name val="Arial"/>
    </font>
    <font>
      <i/>
      <sz val="9.0"/>
      <color rgb="FF000000"/>
      <name val="Arial"/>
    </font>
    <font>
      <sz val="9.0"/>
    </font>
    <font>
      <b/>
      <i/>
      <sz val="9.0"/>
      <color rgb="FF000000"/>
      <name val="Arial"/>
    </font>
  </fonts>
  <fills count="4">
    <fill>
      <patternFill patternType="none"/>
    </fill>
    <fill>
      <patternFill patternType="lightGray"/>
    </fill>
    <fill>
      <patternFill patternType="solid">
        <fgColor rgb="FFFFFFFF"/>
        <bgColor rgb="FFFFFFFF"/>
      </patternFill>
    </fill>
    <fill>
      <patternFill patternType="solid">
        <fgColor rgb="FF000000"/>
        <bgColor rgb="FF000000"/>
      </patternFill>
    </fill>
  </fills>
  <borders count="10">
    <border>
      <left/>
      <right/>
      <top/>
      <bottom/>
    </border>
    <border>
      <left/>
      <right/>
      <top/>
      <bottom style="thin">
        <color rgb="FF000000"/>
      </bottom>
    </border>
    <border>
      <left style="thin">
        <color rgb="FF000000"/>
      </left>
      <right style="thin">
        <color rgb="FF000000"/>
      </right>
      <top style="thin">
        <color rgb="FF000000"/>
      </top>
      <bottom style="thin">
        <color rgb="FF000000"/>
      </bottom>
    </border>
    <border>
      <left/>
      <right/>
      <top style="thin">
        <color rgb="FF000000"/>
      </top>
      <bottom/>
    </border>
    <border>
      <left style="thin">
        <color rgb="FF000000"/>
      </left>
      <right/>
      <top/>
      <bottom/>
    </border>
    <border>
      <left style="thin">
        <color rgb="FF000000"/>
      </left>
      <right/>
      <top style="thin">
        <color rgb="FF000000"/>
      </top>
      <bottom/>
    </border>
    <border>
      <left/>
      <right style="thin">
        <color rgb="FF000000"/>
      </right>
      <top/>
      <bottom/>
    </border>
    <border>
      <left/>
      <right style="thin">
        <color rgb="FF000000"/>
      </right>
      <top style="thin">
        <color rgb="FF000000"/>
      </top>
      <bottom/>
    </border>
    <border>
      <left style="thin">
        <color rgb="FF000000"/>
      </left>
      <right/>
      <top/>
      <bottom style="thin">
        <color rgb="FF000000"/>
      </bottom>
    </border>
    <border>
      <left/>
      <right style="thin">
        <color rgb="FF000000"/>
      </right>
      <top/>
      <bottom style="thin">
        <color rgb="FF000000"/>
      </bottom>
    </border>
  </borders>
  <cellStyleXfs count="1">
    <xf borderId="0" fillId="0" fontId="0" numFmtId="0" applyAlignment="1" applyFont="1"/>
  </cellStyleXfs>
  <cellXfs count="66">
    <xf borderId="0" fillId="0" fontId="0" numFmtId="0" xfId="0" applyAlignment="1" applyFont="1">
      <alignment/>
    </xf>
    <xf borderId="0" fillId="0" fontId="1" numFmtId="0" xfId="0" applyFont="1"/>
    <xf borderId="0" fillId="2" fontId="2" numFmtId="0" xfId="0" applyAlignment="1" applyFill="1" applyFont="1">
      <alignment vertical="center"/>
    </xf>
    <xf borderId="0" fillId="0" fontId="3" numFmtId="0" xfId="0" applyAlignment="1" applyFont="1">
      <alignment/>
    </xf>
    <xf borderId="0" fillId="0" fontId="4" numFmtId="0" xfId="0" applyAlignment="1" applyFont="1">
      <alignment/>
    </xf>
    <xf borderId="0" fillId="2" fontId="1" numFmtId="0" xfId="0" applyFont="1"/>
    <xf borderId="0" fillId="2" fontId="1" numFmtId="0" xfId="0" applyAlignment="1" applyFont="1">
      <alignment/>
    </xf>
    <xf borderId="0" fillId="3" fontId="5" numFmtId="0" xfId="0" applyAlignment="1" applyFill="1" applyFont="1">
      <alignment/>
    </xf>
    <xf borderId="1" fillId="3" fontId="5" numFmtId="0" xfId="0" applyAlignment="1" applyBorder="1" applyFont="1">
      <alignment/>
    </xf>
    <xf borderId="2" fillId="2" fontId="1" numFmtId="0" xfId="0" applyAlignment="1" applyBorder="1" applyFont="1">
      <alignment/>
    </xf>
    <xf borderId="0" fillId="2" fontId="5" numFmtId="0" xfId="0" applyAlignment="1" applyFont="1">
      <alignment/>
    </xf>
    <xf borderId="3" fillId="2" fontId="1" numFmtId="0" xfId="0" applyAlignment="1" applyBorder="1" applyFont="1">
      <alignment/>
    </xf>
    <xf borderId="4" fillId="2" fontId="1" numFmtId="0" xfId="0" applyAlignment="1" applyBorder="1" applyFont="1">
      <alignment wrapText="1"/>
    </xf>
    <xf borderId="0" fillId="2" fontId="1" numFmtId="3" xfId="0" applyAlignment="1" applyFont="1" applyNumberFormat="1">
      <alignment/>
    </xf>
    <xf borderId="0" fillId="2" fontId="1" numFmtId="3" xfId="0" applyAlignment="1" applyFont="1" applyNumberFormat="1">
      <alignment wrapText="1"/>
    </xf>
    <xf borderId="5" fillId="0" fontId="1" numFmtId="0" xfId="0" applyAlignment="1" applyBorder="1" applyFont="1">
      <alignment wrapText="1"/>
    </xf>
    <xf borderId="3" fillId="0" fontId="1" numFmtId="0" xfId="0" applyAlignment="1" applyBorder="1" applyFont="1">
      <alignment wrapText="1"/>
    </xf>
    <xf borderId="0" fillId="2" fontId="1" numFmtId="0" xfId="0" applyAlignment="1" applyFont="1">
      <alignment horizontal="left" wrapText="1"/>
    </xf>
    <xf borderId="3" fillId="0" fontId="1" numFmtId="0" xfId="0" applyAlignment="1" applyBorder="1" applyFont="1">
      <alignment horizontal="left" wrapText="1"/>
    </xf>
    <xf borderId="6" fillId="2" fontId="1" numFmtId="0" xfId="0" applyAlignment="1" applyBorder="1" applyFont="1">
      <alignment horizontal="left" wrapText="1"/>
    </xf>
    <xf borderId="0" fillId="0" fontId="1" numFmtId="0" xfId="0" applyAlignment="1" applyFont="1">
      <alignment horizontal="left" wrapText="1"/>
    </xf>
    <xf borderId="6" fillId="3" fontId="5" numFmtId="0" xfId="0" applyAlignment="1" applyBorder="1" applyFont="1">
      <alignment/>
    </xf>
    <xf borderId="4" fillId="0" fontId="1" numFmtId="0" xfId="0" applyAlignment="1" applyBorder="1" applyFont="1">
      <alignment wrapText="1"/>
    </xf>
    <xf borderId="6" fillId="0" fontId="1" numFmtId="0" xfId="0" applyAlignment="1" applyBorder="1" applyFont="1">
      <alignment horizontal="left" wrapText="1"/>
    </xf>
    <xf borderId="0" fillId="0" fontId="1" numFmtId="0" xfId="0" applyAlignment="1" applyFont="1">
      <alignment wrapText="1"/>
    </xf>
    <xf borderId="3" fillId="0" fontId="1" numFmtId="1" xfId="0" applyAlignment="1" applyBorder="1" applyFont="1" applyNumberFormat="1">
      <alignment horizontal="left" wrapText="1"/>
    </xf>
    <xf borderId="5" fillId="2" fontId="1" numFmtId="0" xfId="0" applyAlignment="1" applyBorder="1" applyFont="1">
      <alignment vertical="top" wrapText="1"/>
    </xf>
    <xf borderId="0" fillId="0" fontId="1" numFmtId="0" xfId="0" applyAlignment="1" applyFont="1">
      <alignment wrapText="1"/>
    </xf>
    <xf borderId="0" fillId="0" fontId="1" numFmtId="164" xfId="0" applyAlignment="1" applyFont="1" applyNumberFormat="1">
      <alignment horizontal="left" wrapText="1"/>
    </xf>
    <xf borderId="0" fillId="0" fontId="1" numFmtId="0" xfId="0" applyAlignment="1" applyFont="1">
      <alignment horizontal="left" wrapText="1"/>
    </xf>
    <xf borderId="6" fillId="0" fontId="1" numFmtId="0" xfId="0" applyAlignment="1" applyBorder="1" applyFont="1">
      <alignment horizontal="left" wrapText="1"/>
    </xf>
    <xf borderId="6" fillId="0" fontId="1" numFmtId="1" xfId="0" applyAlignment="1" applyBorder="1" applyFont="1" applyNumberFormat="1">
      <alignment horizontal="left" wrapText="1"/>
    </xf>
    <xf borderId="7" fillId="0" fontId="6" numFmtId="0" xfId="0" applyBorder="1" applyFont="1"/>
    <xf borderId="4" fillId="0" fontId="6" numFmtId="0" xfId="0" applyBorder="1" applyFont="1"/>
    <xf borderId="6" fillId="0" fontId="6" numFmtId="0" xfId="0" applyBorder="1" applyFont="1"/>
    <xf borderId="0" fillId="0" fontId="1" numFmtId="1" xfId="0" applyAlignment="1" applyFont="1" applyNumberFormat="1">
      <alignment horizontal="left" wrapText="1"/>
    </xf>
    <xf borderId="8" fillId="0" fontId="6" numFmtId="0" xfId="0" applyBorder="1" applyFont="1"/>
    <xf borderId="9" fillId="0" fontId="6" numFmtId="0" xfId="0" applyBorder="1" applyFont="1"/>
    <xf borderId="0" fillId="0" fontId="1" numFmtId="1" xfId="0" applyAlignment="1" applyFont="1" applyNumberFormat="1">
      <alignment horizontal="left" wrapText="1"/>
    </xf>
    <xf borderId="6" fillId="0" fontId="1" numFmtId="1" xfId="0" applyAlignment="1" applyBorder="1" applyFont="1" applyNumberFormat="1">
      <alignment horizontal="left" wrapText="1"/>
    </xf>
    <xf borderId="5" fillId="2" fontId="1" numFmtId="0" xfId="0" applyAlignment="1" applyBorder="1" applyFont="1">
      <alignment vertical="top"/>
    </xf>
    <xf borderId="0" fillId="2" fontId="6" numFmtId="0" xfId="0" applyFont="1"/>
    <xf borderId="8" fillId="0" fontId="1" numFmtId="0" xfId="0" applyAlignment="1" applyBorder="1" applyFont="1">
      <alignment wrapText="1"/>
    </xf>
    <xf borderId="1" fillId="0" fontId="1" numFmtId="0" xfId="0" applyAlignment="1" applyBorder="1" applyFont="1">
      <alignment wrapText="1"/>
    </xf>
    <xf borderId="9" fillId="2" fontId="1" numFmtId="0" xfId="0" applyAlignment="1" applyBorder="1" applyFont="1">
      <alignment horizontal="left" wrapText="1"/>
    </xf>
    <xf borderId="0" fillId="0" fontId="7" numFmtId="0" xfId="0" applyAlignment="1" applyFont="1">
      <alignment/>
    </xf>
    <xf borderId="8" fillId="2" fontId="1" numFmtId="0" xfId="0" applyAlignment="1" applyBorder="1" applyFont="1">
      <alignment wrapText="1"/>
    </xf>
    <xf borderId="1" fillId="2" fontId="1" numFmtId="3" xfId="0" applyAlignment="1" applyBorder="1" applyFont="1" applyNumberFormat="1">
      <alignment wrapText="1"/>
    </xf>
    <xf borderId="1" fillId="2" fontId="1" numFmtId="0" xfId="0" applyAlignment="1" applyBorder="1" applyFont="1">
      <alignment horizontal="left" wrapText="1"/>
    </xf>
    <xf borderId="1" fillId="0" fontId="1" numFmtId="0" xfId="0" applyAlignment="1" applyBorder="1" applyFont="1">
      <alignment horizontal="left" wrapText="1"/>
    </xf>
    <xf borderId="9" fillId="0" fontId="1" numFmtId="0" xfId="0" applyAlignment="1" applyBorder="1" applyFont="1">
      <alignment horizontal="left" wrapText="1"/>
    </xf>
    <xf borderId="0" fillId="0" fontId="8" numFmtId="0" xfId="0" applyAlignment="1" applyFont="1">
      <alignment horizontal="left" vertical="center" wrapText="1"/>
    </xf>
    <xf borderId="0" fillId="0" fontId="9" numFmtId="0" xfId="0" applyAlignment="1" applyFont="1">
      <alignment/>
    </xf>
    <xf borderId="9" fillId="3" fontId="5" numFmtId="0" xfId="0" applyAlignment="1" applyBorder="1" applyFont="1">
      <alignment/>
    </xf>
    <xf borderId="0" fillId="0" fontId="1" numFmtId="0" xfId="0" applyAlignment="1" applyFont="1">
      <alignment/>
    </xf>
    <xf borderId="0" fillId="0" fontId="10" numFmtId="0" xfId="0" applyAlignment="1" applyFont="1">
      <alignment horizontal="left"/>
    </xf>
    <xf borderId="0" fillId="2" fontId="1" numFmtId="164" xfId="0" applyAlignment="1" applyFont="1" applyNumberFormat="1">
      <alignment horizontal="left" wrapText="1"/>
    </xf>
    <xf borderId="8" fillId="0" fontId="1" numFmtId="0" xfId="0" applyAlignment="1" applyBorder="1" applyFont="1">
      <alignment wrapText="1"/>
    </xf>
    <xf borderId="0" fillId="2" fontId="1" numFmtId="1" xfId="0" applyAlignment="1" applyFont="1" applyNumberFormat="1">
      <alignment horizontal="left" wrapText="1"/>
    </xf>
    <xf borderId="0" fillId="2" fontId="8" numFmtId="0" xfId="0" applyAlignment="1" applyFont="1">
      <alignment horizontal="left" vertical="center" wrapText="1"/>
    </xf>
    <xf borderId="1" fillId="0" fontId="1" numFmtId="0" xfId="0" applyAlignment="1" applyBorder="1" applyFont="1">
      <alignment wrapText="1"/>
    </xf>
    <xf borderId="7" fillId="0" fontId="1" numFmtId="1" xfId="0" applyAlignment="1" applyBorder="1" applyFont="1" applyNumberFormat="1">
      <alignment horizontal="left" wrapText="1"/>
    </xf>
    <xf borderId="1" fillId="0" fontId="1" numFmtId="1" xfId="0" applyAlignment="1" applyBorder="1" applyFont="1" applyNumberFormat="1">
      <alignment horizontal="left" wrapText="1"/>
    </xf>
    <xf borderId="9" fillId="0" fontId="1" numFmtId="1" xfId="0" applyAlignment="1" applyBorder="1" applyFont="1" applyNumberFormat="1">
      <alignment horizontal="left" wrapText="1"/>
    </xf>
    <xf borderId="1" fillId="0" fontId="1" numFmtId="0" xfId="0" applyAlignment="1" applyBorder="1" applyFont="1">
      <alignment/>
    </xf>
    <xf borderId="1" fillId="2" fontId="1" numFmtId="1" xfId="0" applyAlignment="1" applyBorder="1" applyFont="1" applyNumberFormat="1">
      <alignment horizontal="left"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sharedStrings" Target="sharedStrings.xml"/><Relationship Id="rId3" Type="http://schemas.openxmlformats.org/officeDocument/2006/relationships/worksheet" Target="worksheets/sheet1.xml"/><Relationship Id="rId4" Type="http://schemas.openxmlformats.org/officeDocument/2006/relationships/worksheet" Target="worksheets/sheet2.xml"/><Relationship Id="rId5" Type="http://schemas.openxmlformats.org/officeDocument/2006/relationships/worksheet" Target="worksheets/sheet3.xml"/><Relationship Id="rId6" Type="http://schemas.openxmlformats.org/officeDocument/2006/relationships/worksheet" Target="worksheets/sheet4.xml"/><Relationship Id="rId7" Type="http://schemas.openxmlformats.org/officeDocument/2006/relationships/worksheet" Target="worksheets/sheet5.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mc="http://schemas.openxmlformats.org/markup-compatibility/2006" xmlns:dgm="http://schemas.openxmlformats.org/drawingml/2006/diagram">
  <xdr:twoCellAnchor>
    <xdr:from>
      <xdr:col>0</xdr:col>
      <xdr:colOff>171450</xdr:colOff>
      <xdr:row>1</xdr:row>
      <xdr:rowOff>28575</xdr:rowOff>
    </xdr:from>
    <xdr:to>
      <xdr:col>2</xdr:col>
      <xdr:colOff>104775</xdr:colOff>
      <xdr:row>3</xdr:row>
      <xdr:rowOff>76200</xdr:rowOff>
    </xdr:to>
    <xdr:pic>
      <xdr:nvPicPr>
        <xdr:cNvPr id="0" name="image1.png" title="Image"/>
        <xdr:cNvPicPr preferRelativeResize="0"/>
      </xdr:nvPicPr>
      <xdr:blipFill>
        <a:blip cstate="print" r:embed="rId1"/>
        <a:stretch>
          <a:fillRect/>
        </a:stretch>
      </xdr:blipFill>
      <xdr:spPr>
        <a:xfrm>
          <a:ext cx="2200275" cy="447675"/>
        </a:xfrm>
        <a:prstGeom prst="rect">
          <a:avLst/>
        </a:prstGeom>
        <a:noFill/>
      </xdr:spPr>
    </xdr:pic>
    <xdr:clientData fLocksWithSheet="0"/>
  </xdr:two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mc="http://schemas.openxmlformats.org/markup-compatibility/2006" xmlns:dgm="http://schemas.openxmlformats.org/drawingml/2006/diagram">
  <xdr:twoCellAnchor>
    <xdr:from>
      <xdr:col>0</xdr:col>
      <xdr:colOff>171450</xdr:colOff>
      <xdr:row>1</xdr:row>
      <xdr:rowOff>28575</xdr:rowOff>
    </xdr:from>
    <xdr:to>
      <xdr:col>2</xdr:col>
      <xdr:colOff>276225</xdr:colOff>
      <xdr:row>3</xdr:row>
      <xdr:rowOff>76200</xdr:rowOff>
    </xdr:to>
    <xdr:pic>
      <xdr:nvPicPr>
        <xdr:cNvPr id="0" name="image1.png" title="Image"/>
        <xdr:cNvPicPr preferRelativeResize="0"/>
      </xdr:nvPicPr>
      <xdr:blipFill>
        <a:blip cstate="print" r:embed="rId1"/>
        <a:stretch>
          <a:fillRect/>
        </a:stretch>
      </xdr:blipFill>
      <xdr:spPr>
        <a:xfrm>
          <a:ext cx="2200275" cy="447675"/>
        </a:xfrm>
        <a:prstGeom prst="rect">
          <a:avLst/>
        </a:prstGeom>
        <a:noFill/>
      </xdr:spPr>
    </xdr:pic>
    <xdr:clientData fLocksWithSheet="0"/>
  </xdr:twoCellAnchor>
</xdr:wsD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mc="http://schemas.openxmlformats.org/markup-compatibility/2006" xmlns:dgm="http://schemas.openxmlformats.org/drawingml/2006/diagram">
  <xdr:twoCellAnchor>
    <xdr:from>
      <xdr:col>0</xdr:col>
      <xdr:colOff>171450</xdr:colOff>
      <xdr:row>1</xdr:row>
      <xdr:rowOff>28575</xdr:rowOff>
    </xdr:from>
    <xdr:to>
      <xdr:col>2</xdr:col>
      <xdr:colOff>276225</xdr:colOff>
      <xdr:row>3</xdr:row>
      <xdr:rowOff>76200</xdr:rowOff>
    </xdr:to>
    <xdr:pic>
      <xdr:nvPicPr>
        <xdr:cNvPr id="0" name="image1.png" title="Image"/>
        <xdr:cNvPicPr preferRelativeResize="0"/>
      </xdr:nvPicPr>
      <xdr:blipFill>
        <a:blip cstate="print" r:embed="rId1"/>
        <a:stretch>
          <a:fillRect/>
        </a:stretch>
      </xdr:blipFill>
      <xdr:spPr>
        <a:xfrm>
          <a:ext cx="2200275" cy="447675"/>
        </a:xfrm>
        <a:prstGeom prst="rect">
          <a:avLst/>
        </a:prstGeom>
        <a:noFill/>
      </xdr:spPr>
    </xdr:pic>
    <xdr:clientData fLocksWithSheet="0"/>
  </xdr:twoCellAnchor>
</xdr:wsD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mc="http://schemas.openxmlformats.org/markup-compatibility/2006" xmlns:dgm="http://schemas.openxmlformats.org/drawingml/2006/diagram">
  <xdr:twoCellAnchor>
    <xdr:from>
      <xdr:col>0</xdr:col>
      <xdr:colOff>171450</xdr:colOff>
      <xdr:row>1</xdr:row>
      <xdr:rowOff>28575</xdr:rowOff>
    </xdr:from>
    <xdr:to>
      <xdr:col>2</xdr:col>
      <xdr:colOff>276225</xdr:colOff>
      <xdr:row>3</xdr:row>
      <xdr:rowOff>76200</xdr:rowOff>
    </xdr:to>
    <xdr:pic>
      <xdr:nvPicPr>
        <xdr:cNvPr id="0" name="image1.png" title="Image"/>
        <xdr:cNvPicPr preferRelativeResize="0"/>
      </xdr:nvPicPr>
      <xdr:blipFill>
        <a:blip cstate="print" r:embed="rId1"/>
        <a:stretch>
          <a:fillRect/>
        </a:stretch>
      </xdr:blipFill>
      <xdr:spPr>
        <a:xfrm>
          <a:ext cx="2200275" cy="447675"/>
        </a:xfrm>
        <a:prstGeom prst="rect">
          <a:avLst/>
        </a:prstGeom>
        <a:noFill/>
      </xdr:spPr>
    </xdr:pic>
    <xdr:clientData fLocksWithSheet="0"/>
  </xdr:twoCellAnchor>
</xdr:wsD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mc="http://schemas.openxmlformats.org/markup-compatibility/2006" xmlns:dgm="http://schemas.openxmlformats.org/drawingml/2006/diagram">
  <xdr:twoCellAnchor>
    <xdr:from>
      <xdr:col>0</xdr:col>
      <xdr:colOff>171450</xdr:colOff>
      <xdr:row>1</xdr:row>
      <xdr:rowOff>28575</xdr:rowOff>
    </xdr:from>
    <xdr:to>
      <xdr:col>2</xdr:col>
      <xdr:colOff>276225</xdr:colOff>
      <xdr:row>3</xdr:row>
      <xdr:rowOff>76200</xdr:rowOff>
    </xdr:to>
    <xdr:pic>
      <xdr:nvPicPr>
        <xdr:cNvPr id="0" name="image1.png" title="Image"/>
        <xdr:cNvPicPr preferRelativeResize="0"/>
      </xdr:nvPicPr>
      <xdr:blipFill>
        <a:blip cstate="print" r:embed="rId1"/>
        <a:stretch>
          <a:fillRect/>
        </a:stretch>
      </xdr:blipFill>
      <xdr:spPr>
        <a:xfrm>
          <a:ext cx="2200275" cy="447675"/>
        </a:xfrm>
        <a:prstGeom prst="rect">
          <a:avLst/>
        </a:prstGeom>
        <a:noFill/>
      </xdr:spPr>
    </xdr:pic>
    <xdr:clientData fLocksWithSheet="0"/>
  </xdr:twoCellAnchor>
</xdr:wsDr>
</file>

<file path=xl/worksheets/_rels/sheet1.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drawing" Target="../drawings/drawing1.xml"/><Relationship Id="rId3"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drawing" Target="../drawings/drawing2.xml"/><Relationship Id="rId3"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drawing" Target="../drawings/drawing3.xml"/><Relationship Id="rId3"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1" Type="http://schemas.openxmlformats.org/officeDocument/2006/relationships/comments" Target="../comments4.xml"/><Relationship Id="rId2" Type="http://schemas.openxmlformats.org/officeDocument/2006/relationships/drawing" Target="../drawings/drawing4.xml"/><Relationship Id="rId3"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1" Type="http://schemas.openxmlformats.org/officeDocument/2006/relationships/comments" Target="../comments5.xml"/><Relationship Id="rId2" Type="http://schemas.openxmlformats.org/officeDocument/2006/relationships/drawing" Target="../drawings/drawing5.xml"/><Relationship Id="rId3" Type="http://schemas.openxmlformats.org/officeDocument/2006/relationships/vmlDrawing" Target="../drawings/vmlDrawing5.v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Views>
    <sheetView workbookViewId="0"/>
  </sheetViews>
  <sheetFormatPr customHeight="1" defaultColWidth="14.43" defaultRowHeight="15.75"/>
  <cols>
    <col customWidth="1" min="1" max="1" width="3.29"/>
    <col customWidth="1" min="2" max="2" width="30.71"/>
    <col customWidth="1" min="3" max="3" width="28.71"/>
    <col customWidth="1" min="4" max="4" width="5.43"/>
    <col customWidth="1" min="5" max="5" width="33.57"/>
    <col customWidth="1" min="6" max="6" width="51.29"/>
    <col customWidth="1" min="7" max="7" width="18.43"/>
    <col customWidth="1" min="8" max="8" width="30.29"/>
    <col customWidth="1" min="9" max="9" width="21.57"/>
  </cols>
  <sheetData>
    <row r="1">
      <c r="E1" s="1"/>
      <c r="F1" s="1"/>
      <c r="G1" s="1"/>
      <c r="H1" s="1"/>
      <c r="I1" s="1"/>
    </row>
    <row r="2">
      <c r="E2" s="1"/>
      <c r="I2" s="1"/>
    </row>
    <row r="3">
      <c r="E3" s="1"/>
      <c r="I3" s="1"/>
    </row>
    <row r="4">
      <c r="E4" s="1"/>
      <c r="F4" s="2" t="s">
        <v>2</v>
      </c>
      <c r="I4" s="1"/>
    </row>
    <row r="5">
      <c r="E5" s="1"/>
      <c r="I5" s="1"/>
    </row>
    <row r="6">
      <c r="B6" s="3" t="s">
        <v>3</v>
      </c>
      <c r="C6" s="4" t="str">
        <f>HYPERLINK("https://docs.google.com/spreadsheets/d/1GjpeoO7Vxzn3z437x1lwuu9nHf47dMDldTq_l--b29A/edit?usp=sharing","Click here for Google Doc (Click 'file' &gt; 'Make a copy')")</f>
        <v>Click here for Google Doc (Click 'file' &gt; 'Make a copy')</v>
      </c>
      <c r="E6" s="1"/>
      <c r="I6" s="1"/>
    </row>
    <row r="7">
      <c r="E7" s="1"/>
      <c r="I7" s="1"/>
    </row>
    <row r="8">
      <c r="A8" s="5"/>
      <c r="B8" s="5"/>
      <c r="C8" s="6"/>
      <c r="D8" s="6"/>
      <c r="E8" s="1"/>
      <c r="I8" s="1"/>
    </row>
    <row r="9">
      <c r="A9" s="5"/>
      <c r="B9" s="7" t="s">
        <v>4</v>
      </c>
      <c r="C9" s="9" t="s">
        <v>6</v>
      </c>
      <c r="D9" s="10"/>
      <c r="E9" s="7" t="s">
        <v>5</v>
      </c>
      <c r="F9" s="7" t="s">
        <v>16</v>
      </c>
      <c r="G9" s="7" t="s">
        <v>7</v>
      </c>
      <c r="H9" s="7" t="s">
        <v>17</v>
      </c>
      <c r="I9" s="8" t="s">
        <v>8</v>
      </c>
    </row>
    <row r="10">
      <c r="A10" s="5"/>
      <c r="B10" s="11"/>
      <c r="C10" s="13"/>
      <c r="D10" s="5"/>
      <c r="E10" s="15" t="s">
        <v>18</v>
      </c>
      <c r="F10" s="16" t="s">
        <v>19</v>
      </c>
      <c r="G10" s="16" t="s">
        <v>20</v>
      </c>
      <c r="H10" s="16" t="s">
        <v>25</v>
      </c>
      <c r="I10" s="19">
        <v>1.0</v>
      </c>
    </row>
    <row r="11">
      <c r="A11" s="5"/>
      <c r="B11" s="7" t="s">
        <v>33</v>
      </c>
      <c r="C11" s="21"/>
      <c r="D11" s="6"/>
      <c r="E11" s="22"/>
      <c r="F11" s="24"/>
      <c r="G11" s="24"/>
      <c r="H11" s="24"/>
      <c r="I11" s="19"/>
    </row>
    <row r="12">
      <c r="A12" s="5"/>
      <c r="B12" s="26" t="s">
        <v>34</v>
      </c>
      <c r="C12" s="32"/>
      <c r="D12" s="5"/>
      <c r="E12" s="22"/>
      <c r="F12" s="24"/>
      <c r="G12" s="24"/>
      <c r="H12" s="24"/>
      <c r="I12" s="19"/>
    </row>
    <row r="13">
      <c r="A13" s="5"/>
      <c r="B13" s="33"/>
      <c r="C13" s="34"/>
      <c r="D13" s="5"/>
      <c r="E13" s="22"/>
      <c r="F13" s="24"/>
      <c r="G13" s="24"/>
      <c r="H13" s="24"/>
      <c r="I13" s="19"/>
    </row>
    <row r="14">
      <c r="A14" s="5"/>
      <c r="B14" s="33"/>
      <c r="C14" s="34"/>
      <c r="D14" s="5"/>
      <c r="E14" s="22"/>
      <c r="F14" s="24"/>
      <c r="G14" s="24"/>
      <c r="H14" s="24"/>
      <c r="I14" s="19"/>
    </row>
    <row r="15">
      <c r="A15" s="5"/>
      <c r="B15" s="33"/>
      <c r="C15" s="34"/>
      <c r="D15" s="5"/>
      <c r="E15" s="22"/>
      <c r="F15" s="24"/>
      <c r="G15" s="24"/>
      <c r="H15" s="24"/>
      <c r="I15" s="19"/>
    </row>
    <row r="16">
      <c r="A16" s="5"/>
      <c r="B16" s="36"/>
      <c r="C16" s="37"/>
      <c r="D16" s="5"/>
      <c r="E16" s="22"/>
      <c r="F16" s="24"/>
      <c r="G16" s="24"/>
      <c r="H16" s="24"/>
      <c r="I16" s="19"/>
    </row>
    <row r="17">
      <c r="A17" s="5"/>
      <c r="B17" s="5"/>
      <c r="C17" s="5"/>
      <c r="D17" s="5"/>
      <c r="E17" s="22"/>
      <c r="F17" s="24"/>
      <c r="G17" s="24"/>
      <c r="H17" s="24"/>
      <c r="I17" s="19"/>
    </row>
    <row r="18">
      <c r="A18" s="5"/>
      <c r="B18" s="7" t="s">
        <v>37</v>
      </c>
      <c r="C18" s="21"/>
      <c r="D18" s="6"/>
      <c r="E18" s="22"/>
      <c r="F18" s="24"/>
      <c r="G18" s="24"/>
      <c r="H18" s="24"/>
      <c r="I18" s="19"/>
    </row>
    <row r="19">
      <c r="A19" s="5"/>
      <c r="B19" s="40" t="s">
        <v>38</v>
      </c>
      <c r="C19" s="32"/>
      <c r="D19" s="5"/>
      <c r="E19" s="22"/>
      <c r="F19" s="24"/>
      <c r="G19" s="24"/>
      <c r="H19" s="24"/>
      <c r="I19" s="19"/>
    </row>
    <row r="20">
      <c r="A20" s="5"/>
      <c r="B20" s="33"/>
      <c r="C20" s="34"/>
      <c r="D20" s="5"/>
      <c r="E20" s="22"/>
      <c r="F20" s="24"/>
      <c r="G20" s="24"/>
      <c r="H20" s="24"/>
      <c r="I20" s="19"/>
    </row>
    <row r="21">
      <c r="A21" s="5"/>
      <c r="B21" s="33"/>
      <c r="C21" s="34"/>
      <c r="D21" s="5"/>
      <c r="E21" s="22"/>
      <c r="F21" s="24"/>
      <c r="G21" s="24"/>
      <c r="H21" s="24"/>
      <c r="I21" s="19"/>
    </row>
    <row r="22">
      <c r="A22" s="5"/>
      <c r="B22" s="33"/>
      <c r="C22" s="34"/>
      <c r="D22" s="5"/>
      <c r="E22" s="22"/>
      <c r="F22" s="24"/>
      <c r="G22" s="24"/>
      <c r="H22" s="24"/>
      <c r="I22" s="19"/>
    </row>
    <row r="23">
      <c r="A23" s="5"/>
      <c r="B23" s="36"/>
      <c r="C23" s="37"/>
      <c r="D23" s="5"/>
      <c r="E23" s="22"/>
      <c r="F23" s="24"/>
      <c r="G23" s="24"/>
      <c r="H23" s="24"/>
      <c r="I23" s="19"/>
    </row>
    <row r="24">
      <c r="A24" s="5"/>
      <c r="B24" s="6"/>
      <c r="C24" s="5"/>
      <c r="D24" s="5"/>
      <c r="E24" s="22"/>
      <c r="F24" s="24"/>
      <c r="G24" s="24"/>
      <c r="H24" s="24"/>
      <c r="I24" s="19"/>
    </row>
    <row r="25">
      <c r="A25" s="5"/>
      <c r="B25" s="7" t="s">
        <v>39</v>
      </c>
      <c r="C25" s="21"/>
      <c r="D25" s="5"/>
      <c r="E25" s="22"/>
      <c r="F25" s="24"/>
      <c r="G25" s="24"/>
      <c r="H25" s="24"/>
      <c r="I25" s="19"/>
    </row>
    <row r="26">
      <c r="A26" s="5"/>
      <c r="B26" s="40" t="s">
        <v>40</v>
      </c>
      <c r="C26" s="32"/>
      <c r="D26" s="5"/>
      <c r="E26" s="22"/>
      <c r="F26" s="24"/>
      <c r="G26" s="24"/>
      <c r="H26" s="24"/>
      <c r="I26" s="19"/>
    </row>
    <row r="27">
      <c r="A27" s="5"/>
      <c r="B27" s="33"/>
      <c r="C27" s="34"/>
      <c r="D27" s="5"/>
      <c r="E27" s="22"/>
      <c r="F27" s="24"/>
      <c r="G27" s="24"/>
      <c r="H27" s="24"/>
      <c r="I27" s="19"/>
    </row>
    <row r="28">
      <c r="A28" s="5"/>
      <c r="B28" s="33"/>
      <c r="C28" s="34"/>
      <c r="D28" s="5"/>
      <c r="E28" s="22"/>
      <c r="F28" s="24"/>
      <c r="G28" s="24"/>
      <c r="H28" s="24"/>
      <c r="I28" s="19"/>
    </row>
    <row r="29">
      <c r="A29" s="41"/>
      <c r="B29" s="33"/>
      <c r="C29" s="34"/>
      <c r="D29" s="5"/>
      <c r="E29" s="22"/>
      <c r="F29" s="24"/>
      <c r="G29" s="24"/>
      <c r="H29" s="24"/>
      <c r="I29" s="19"/>
    </row>
    <row r="30">
      <c r="A30" s="41"/>
      <c r="B30" s="36"/>
      <c r="C30" s="37"/>
      <c r="D30" s="5"/>
      <c r="E30" s="42"/>
      <c r="F30" s="43"/>
      <c r="G30" s="43"/>
      <c r="H30" s="43"/>
      <c r="I30" s="44"/>
    </row>
    <row r="31">
      <c r="A31" s="41"/>
      <c r="B31" s="5"/>
      <c r="C31" s="5"/>
      <c r="D31" s="5"/>
      <c r="E31" s="1"/>
      <c r="F31" s="1"/>
      <c r="G31" s="1"/>
      <c r="H31" s="1"/>
      <c r="I31" s="1"/>
    </row>
    <row r="32">
      <c r="B32" s="45" t="s">
        <v>41</v>
      </c>
    </row>
  </sheetData>
  <mergeCells count="4">
    <mergeCell ref="B12:C16"/>
    <mergeCell ref="B19:C23"/>
    <mergeCell ref="B26:C30"/>
    <mergeCell ref="F4:H6"/>
  </mergeCells>
  <drawing r:id="rId2"/>
  <legacyDrawing r:id="rId3"/>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Views>
    <sheetView workbookViewId="0"/>
  </sheetViews>
  <sheetFormatPr customHeight="1" defaultColWidth="14.43" defaultRowHeight="15.75"/>
  <cols>
    <col customWidth="1" min="1" max="1" width="3.29"/>
    <col customWidth="1" min="2" max="2" width="28.14"/>
    <col customWidth="1" min="3" max="3" width="15.29"/>
    <col customWidth="1" min="4" max="4" width="16.43"/>
    <col customWidth="1" min="5" max="5" width="27.29"/>
    <col customWidth="1" min="6" max="6" width="40.14"/>
    <col customWidth="1" min="7" max="7" width="27.29"/>
    <col customWidth="1" min="8" max="8" width="40.14"/>
    <col customWidth="1" min="9" max="9" width="13.0"/>
    <col customWidth="1" min="10" max="10" width="8.86"/>
    <col customWidth="1" min="11" max="11" width="9.71"/>
  </cols>
  <sheetData>
    <row r="1">
      <c r="E1" s="1"/>
      <c r="F1" s="1"/>
      <c r="G1" s="1"/>
      <c r="H1" s="1"/>
      <c r="I1" s="1"/>
      <c r="J1" s="1"/>
      <c r="K1" s="1"/>
    </row>
    <row r="2">
      <c r="E2" s="1"/>
      <c r="I2" s="1"/>
      <c r="J2" s="1"/>
      <c r="K2" s="1"/>
    </row>
    <row r="3">
      <c r="E3" s="1"/>
      <c r="I3" s="1"/>
      <c r="J3" s="1"/>
      <c r="K3" s="1"/>
    </row>
    <row r="4">
      <c r="E4" s="1"/>
      <c r="F4" s="2" t="s">
        <v>1</v>
      </c>
      <c r="I4" s="1"/>
      <c r="J4" s="1"/>
      <c r="K4" s="1"/>
    </row>
    <row r="5">
      <c r="E5" s="1"/>
      <c r="I5" s="1"/>
      <c r="J5" s="1"/>
      <c r="K5" s="1"/>
    </row>
    <row r="6">
      <c r="B6" s="3" t="s">
        <v>3</v>
      </c>
      <c r="C6" s="4" t="str">
        <f>HYPERLINK("https://docs.google.com/spreadsheets/d/1GjpeoO7Vxzn3z437x1lwuu9nHf47dMDldTq_l--b29A/edit?usp=sharing","Click here for Google Doc (Click 'file' &gt; 'Make a copy')")</f>
        <v>Click here for Google Doc (Click 'file' &gt; 'Make a copy')</v>
      </c>
      <c r="E6" s="1"/>
      <c r="I6" s="1"/>
      <c r="J6" s="1"/>
      <c r="K6" s="1"/>
    </row>
    <row r="7">
      <c r="E7" s="1"/>
      <c r="I7" s="1"/>
      <c r="J7" s="1"/>
      <c r="K7" s="1"/>
    </row>
    <row r="8">
      <c r="A8" s="5"/>
      <c r="B8" s="5"/>
      <c r="C8" s="6"/>
      <c r="D8" s="6"/>
      <c r="E8" s="1"/>
      <c r="I8" s="1"/>
      <c r="J8" s="1"/>
      <c r="K8" s="1"/>
    </row>
    <row r="9">
      <c r="A9" s="5"/>
      <c r="B9" s="8" t="s">
        <v>5</v>
      </c>
      <c r="C9" s="8" t="s">
        <v>7</v>
      </c>
      <c r="D9" s="8" t="s">
        <v>8</v>
      </c>
      <c r="E9" s="8" t="s">
        <v>9</v>
      </c>
      <c r="F9" s="8" t="s">
        <v>10</v>
      </c>
      <c r="G9" s="8" t="s">
        <v>11</v>
      </c>
      <c r="H9" s="8" t="s">
        <v>12</v>
      </c>
      <c r="I9" s="8" t="s">
        <v>13</v>
      </c>
      <c r="J9" s="7" t="s">
        <v>14</v>
      </c>
      <c r="K9" s="7" t="s">
        <v>15</v>
      </c>
    </row>
    <row r="10">
      <c r="A10" s="5"/>
      <c r="B10" s="12" t="str">
        <f>'Problem analysis'!E10</f>
        <v>Getting a mixture of job types</v>
      </c>
      <c r="C10" s="14" t="str">
        <f>'Problem analysis'!G10</f>
        <v>Fix</v>
      </c>
      <c r="D10" s="17">
        <f>'Problem analysis'!I10</f>
        <v>1</v>
      </c>
      <c r="E10" s="16" t="s">
        <v>21</v>
      </c>
      <c r="F10" s="16" t="s">
        <v>22</v>
      </c>
      <c r="G10" s="16" t="s">
        <v>23</v>
      </c>
      <c r="H10" s="16" t="s">
        <v>24</v>
      </c>
      <c r="I10" s="18">
        <v>1.0</v>
      </c>
      <c r="J10" s="20">
        <v>1.0</v>
      </c>
      <c r="K10" s="23">
        <f>SUM(D10+I10+J10)/3</f>
        <v>1</v>
      </c>
    </row>
    <row r="11">
      <c r="A11" s="5"/>
      <c r="B11" s="12" t="str">
        <f>'Problem analysis'!E11</f>
        <v/>
      </c>
      <c r="C11" s="14" t="str">
        <f>'Problem analysis'!G11</f>
        <v/>
      </c>
      <c r="D11" s="17" t="str">
        <f>'Problem analysis'!I11</f>
        <v/>
      </c>
      <c r="E11" s="24"/>
      <c r="F11" s="24"/>
      <c r="G11" s="24"/>
      <c r="H11" s="24"/>
      <c r="I11" s="20"/>
      <c r="J11" s="20"/>
      <c r="K11" s="23"/>
    </row>
    <row r="12">
      <c r="A12" s="5"/>
      <c r="B12" s="12" t="str">
        <f>'Problem analysis'!E12</f>
        <v/>
      </c>
      <c r="C12" s="14" t="str">
        <f>'Problem analysis'!G12</f>
        <v/>
      </c>
      <c r="D12" s="17" t="str">
        <f>'Problem analysis'!I12</f>
        <v/>
      </c>
      <c r="E12" s="24"/>
      <c r="F12" s="24"/>
      <c r="G12" s="20"/>
      <c r="H12" s="27"/>
      <c r="I12" s="29"/>
      <c r="J12" s="29"/>
      <c r="K12" s="30"/>
    </row>
    <row r="13">
      <c r="A13" s="5"/>
      <c r="B13" s="12" t="str">
        <f>'Problem analysis'!E13</f>
        <v/>
      </c>
      <c r="C13" s="14" t="str">
        <f>'Problem analysis'!G13</f>
        <v/>
      </c>
      <c r="D13" s="17" t="str">
        <f>'Problem analysis'!I13</f>
        <v/>
      </c>
      <c r="E13" s="24"/>
      <c r="F13" s="24"/>
      <c r="G13" s="20"/>
      <c r="H13" s="27"/>
      <c r="I13" s="29"/>
      <c r="J13" s="29"/>
      <c r="K13" s="30"/>
    </row>
    <row r="14">
      <c r="A14" s="5"/>
      <c r="B14" s="12" t="str">
        <f>'Problem analysis'!E14</f>
        <v/>
      </c>
      <c r="C14" s="14" t="str">
        <f>'Problem analysis'!G14</f>
        <v/>
      </c>
      <c r="D14" s="17" t="str">
        <f>'Problem analysis'!I14</f>
        <v/>
      </c>
      <c r="E14" s="24"/>
      <c r="F14" s="24"/>
      <c r="G14" s="20"/>
      <c r="H14" s="27"/>
      <c r="I14" s="29"/>
      <c r="J14" s="29"/>
      <c r="K14" s="30"/>
    </row>
    <row r="15">
      <c r="A15" s="5"/>
      <c r="B15" s="12" t="str">
        <f>'Problem analysis'!E15</f>
        <v/>
      </c>
      <c r="C15" s="14" t="str">
        <f>'Problem analysis'!G15</f>
        <v/>
      </c>
      <c r="D15" s="17" t="str">
        <f>'Problem analysis'!I15</f>
        <v/>
      </c>
      <c r="E15" s="24"/>
      <c r="F15" s="24"/>
      <c r="G15" s="20"/>
      <c r="H15" s="27"/>
      <c r="I15" s="29"/>
      <c r="J15" s="29"/>
      <c r="K15" s="30"/>
    </row>
    <row r="16">
      <c r="A16" s="5"/>
      <c r="B16" s="12" t="str">
        <f>'Problem analysis'!E16</f>
        <v/>
      </c>
      <c r="C16" s="14" t="str">
        <f>'Problem analysis'!G16</f>
        <v/>
      </c>
      <c r="D16" s="17" t="str">
        <f>'Problem analysis'!I16</f>
        <v/>
      </c>
      <c r="E16" s="24"/>
      <c r="F16" s="24"/>
      <c r="G16" s="20"/>
      <c r="H16" s="27"/>
      <c r="I16" s="29"/>
      <c r="J16" s="29"/>
      <c r="K16" s="30"/>
    </row>
    <row r="17">
      <c r="A17" s="5"/>
      <c r="B17" s="12" t="str">
        <f>'Problem analysis'!E17</f>
        <v/>
      </c>
      <c r="C17" s="14" t="str">
        <f>'Problem analysis'!G17</f>
        <v/>
      </c>
      <c r="D17" s="17" t="str">
        <f>'Problem analysis'!I17</f>
        <v/>
      </c>
      <c r="E17" s="24"/>
      <c r="F17" s="24"/>
      <c r="G17" s="24"/>
      <c r="H17" s="24"/>
      <c r="I17" s="20"/>
      <c r="J17" s="20"/>
      <c r="K17" s="23"/>
    </row>
    <row r="18">
      <c r="A18" s="5"/>
      <c r="B18" s="12" t="str">
        <f>'Problem analysis'!E18</f>
        <v/>
      </c>
      <c r="C18" s="14" t="str">
        <f>'Problem analysis'!G18</f>
        <v/>
      </c>
      <c r="D18" s="17" t="str">
        <f>'Problem analysis'!I18</f>
        <v/>
      </c>
      <c r="E18" s="24"/>
      <c r="F18" s="24"/>
      <c r="G18" s="24"/>
      <c r="H18" s="24"/>
      <c r="I18" s="20"/>
      <c r="J18" s="20"/>
      <c r="K18" s="23"/>
    </row>
    <row r="19">
      <c r="A19" s="5"/>
      <c r="B19" s="12" t="str">
        <f>'Problem analysis'!E19</f>
        <v/>
      </c>
      <c r="C19" s="14" t="str">
        <f>'Problem analysis'!G19</f>
        <v/>
      </c>
      <c r="D19" s="17" t="str">
        <f>'Problem analysis'!I19</f>
        <v/>
      </c>
      <c r="E19" s="24"/>
      <c r="F19" s="24"/>
      <c r="G19" s="20"/>
      <c r="H19" s="27"/>
      <c r="I19" s="29"/>
      <c r="J19" s="29"/>
      <c r="K19" s="30"/>
    </row>
    <row r="20">
      <c r="A20" s="5"/>
      <c r="B20" s="12" t="str">
        <f>'Problem analysis'!E20</f>
        <v/>
      </c>
      <c r="C20" s="14" t="str">
        <f>'Problem analysis'!G20</f>
        <v/>
      </c>
      <c r="D20" s="17" t="str">
        <f>'Problem analysis'!I20</f>
        <v/>
      </c>
      <c r="E20" s="24"/>
      <c r="F20" s="24"/>
      <c r="G20" s="20"/>
      <c r="H20" s="27"/>
      <c r="I20" s="29"/>
      <c r="J20" s="29"/>
      <c r="K20" s="30"/>
    </row>
    <row r="21">
      <c r="A21" s="5"/>
      <c r="B21" s="12" t="str">
        <f>'Problem analysis'!E21</f>
        <v/>
      </c>
      <c r="C21" s="14" t="str">
        <f>'Problem analysis'!G21</f>
        <v/>
      </c>
      <c r="D21" s="17" t="str">
        <f>'Problem analysis'!I21</f>
        <v/>
      </c>
      <c r="E21" s="24"/>
      <c r="F21" s="24"/>
      <c r="G21" s="20"/>
      <c r="H21" s="27"/>
      <c r="I21" s="29"/>
      <c r="J21" s="29"/>
      <c r="K21" s="30"/>
    </row>
    <row r="22">
      <c r="A22" s="5"/>
      <c r="B22" s="12" t="str">
        <f>'Problem analysis'!E22</f>
        <v/>
      </c>
      <c r="C22" s="14" t="str">
        <f>'Problem analysis'!G22</f>
        <v/>
      </c>
      <c r="D22" s="17" t="str">
        <f>'Problem analysis'!I22</f>
        <v/>
      </c>
      <c r="E22" s="24"/>
      <c r="F22" s="24"/>
      <c r="G22" s="20"/>
      <c r="H22" s="27"/>
      <c r="I22" s="29"/>
      <c r="J22" s="29"/>
      <c r="K22" s="30"/>
    </row>
    <row r="23">
      <c r="A23" s="5"/>
      <c r="B23" s="12" t="str">
        <f>'Problem analysis'!E23</f>
        <v/>
      </c>
      <c r="C23" s="14" t="str">
        <f>'Problem analysis'!G23</f>
        <v/>
      </c>
      <c r="D23" s="17" t="str">
        <f>'Problem analysis'!I23</f>
        <v/>
      </c>
      <c r="E23" s="24"/>
      <c r="F23" s="24"/>
      <c r="G23" s="20"/>
      <c r="H23" s="27"/>
      <c r="I23" s="29"/>
      <c r="J23" s="29"/>
      <c r="K23" s="30"/>
    </row>
    <row r="24">
      <c r="A24" s="5"/>
      <c r="B24" s="12" t="str">
        <f>'Problem analysis'!E24</f>
        <v/>
      </c>
      <c r="C24" s="14" t="str">
        <f>'Problem analysis'!G24</f>
        <v/>
      </c>
      <c r="D24" s="17" t="str">
        <f>'Problem analysis'!I24</f>
        <v/>
      </c>
      <c r="E24" s="24"/>
      <c r="F24" s="24"/>
      <c r="G24" s="24"/>
      <c r="H24" s="24"/>
      <c r="I24" s="20"/>
      <c r="J24" s="20"/>
      <c r="K24" s="23"/>
    </row>
    <row r="25">
      <c r="A25" s="5"/>
      <c r="B25" s="12" t="str">
        <f>'Problem analysis'!E25</f>
        <v/>
      </c>
      <c r="C25" s="14" t="str">
        <f>'Problem analysis'!G25</f>
        <v/>
      </c>
      <c r="D25" s="17" t="str">
        <f>'Problem analysis'!I25</f>
        <v/>
      </c>
      <c r="E25" s="24"/>
      <c r="F25" s="24"/>
      <c r="G25" s="24"/>
      <c r="H25" s="24"/>
      <c r="I25" s="20"/>
      <c r="J25" s="20"/>
      <c r="K25" s="23"/>
    </row>
    <row r="26">
      <c r="A26" s="5"/>
      <c r="B26" s="12" t="str">
        <f>'Problem analysis'!E26</f>
        <v/>
      </c>
      <c r="C26" s="14" t="str">
        <f>'Problem analysis'!G26</f>
        <v/>
      </c>
      <c r="D26" s="17" t="str">
        <f>'Problem analysis'!I26</f>
        <v/>
      </c>
      <c r="E26" s="24"/>
      <c r="F26" s="24"/>
      <c r="G26" s="20"/>
      <c r="H26" s="27"/>
      <c r="I26" s="29"/>
      <c r="J26" s="29"/>
      <c r="K26" s="30"/>
    </row>
    <row r="27">
      <c r="A27" s="5"/>
      <c r="B27" s="12" t="str">
        <f>'Problem analysis'!E27</f>
        <v/>
      </c>
      <c r="C27" s="14" t="str">
        <f>'Problem analysis'!G27</f>
        <v/>
      </c>
      <c r="D27" s="17" t="str">
        <f>'Problem analysis'!I27</f>
        <v/>
      </c>
      <c r="E27" s="24"/>
      <c r="F27" s="24"/>
      <c r="G27" s="20"/>
      <c r="H27" s="27"/>
      <c r="I27" s="29"/>
      <c r="J27" s="29"/>
      <c r="K27" s="30"/>
    </row>
    <row r="28">
      <c r="A28" s="5"/>
      <c r="B28" s="12" t="str">
        <f>'Problem analysis'!E28</f>
        <v/>
      </c>
      <c r="C28" s="14" t="str">
        <f>'Problem analysis'!G28</f>
        <v/>
      </c>
      <c r="D28" s="17" t="str">
        <f>'Problem analysis'!I28</f>
        <v/>
      </c>
      <c r="E28" s="24"/>
      <c r="F28" s="24"/>
      <c r="G28" s="20"/>
      <c r="H28" s="27"/>
      <c r="I28" s="29"/>
      <c r="J28" s="29"/>
      <c r="K28" s="30"/>
    </row>
    <row r="29">
      <c r="A29" s="41"/>
      <c r="B29" s="12" t="str">
        <f>'Problem analysis'!E29</f>
        <v/>
      </c>
      <c r="C29" s="14" t="str">
        <f>'Problem analysis'!G29</f>
        <v/>
      </c>
      <c r="D29" s="17" t="str">
        <f>'Problem analysis'!I29</f>
        <v/>
      </c>
      <c r="E29" s="24"/>
      <c r="F29" s="24"/>
      <c r="G29" s="20"/>
      <c r="H29" s="27"/>
      <c r="I29" s="29"/>
      <c r="J29" s="29"/>
      <c r="K29" s="30"/>
    </row>
    <row r="30">
      <c r="A30" s="41"/>
      <c r="B30" s="46" t="str">
        <f>'Problem analysis'!E30</f>
        <v/>
      </c>
      <c r="C30" s="47" t="str">
        <f>'Problem analysis'!G30</f>
        <v/>
      </c>
      <c r="D30" s="48" t="str">
        <f>'Problem analysis'!I30</f>
        <v/>
      </c>
      <c r="E30" s="43"/>
      <c r="F30" s="43"/>
      <c r="G30" s="49"/>
      <c r="H30" s="43"/>
      <c r="I30" s="49"/>
      <c r="J30" s="49"/>
      <c r="K30" s="50"/>
    </row>
    <row r="31">
      <c r="A31" s="41"/>
      <c r="B31" s="5"/>
      <c r="C31" s="5"/>
      <c r="D31" s="5"/>
      <c r="E31" s="1"/>
      <c r="F31" s="1"/>
      <c r="G31" s="1"/>
      <c r="H31" s="1"/>
      <c r="I31" s="1"/>
      <c r="J31" s="1"/>
      <c r="K31" s="1"/>
    </row>
    <row r="32">
      <c r="B32" s="45" t="s">
        <v>41</v>
      </c>
    </row>
  </sheetData>
  <mergeCells count="1">
    <mergeCell ref="F4:H6"/>
  </mergeCells>
  <drawing r:id="rId2"/>
  <legacyDrawing r:id="rId3"/>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Views>
    <sheetView workbookViewId="0"/>
  </sheetViews>
  <sheetFormatPr customHeight="1" defaultColWidth="14.43" defaultRowHeight="15.75"/>
  <cols>
    <col customWidth="1" min="1" max="1" width="3.29"/>
    <col customWidth="1" min="2" max="2" width="28.14"/>
    <col customWidth="1" min="3" max="3" width="43.14"/>
    <col customWidth="1" min="4" max="4" width="10.29"/>
    <col customWidth="1" min="5" max="5" width="43.14"/>
    <col customWidth="1" min="6" max="6" width="22.71"/>
    <col customWidth="1" min="7" max="11" width="14.43"/>
  </cols>
  <sheetData>
    <row r="1">
      <c r="E1" s="1"/>
      <c r="F1" s="1"/>
      <c r="G1" s="1"/>
      <c r="H1" s="1"/>
      <c r="I1" s="1"/>
      <c r="J1" s="1"/>
      <c r="K1" s="1"/>
    </row>
    <row r="2">
      <c r="H2" s="1"/>
      <c r="I2" s="1"/>
      <c r="J2" s="1"/>
      <c r="K2" s="1"/>
    </row>
    <row r="3">
      <c r="H3" s="1"/>
      <c r="I3" s="1"/>
      <c r="J3" s="1"/>
      <c r="K3" s="1"/>
    </row>
    <row r="4">
      <c r="E4" s="2" t="s">
        <v>0</v>
      </c>
      <c r="J4" s="1"/>
      <c r="K4" s="1"/>
    </row>
    <row r="5">
      <c r="K5" s="1"/>
    </row>
    <row r="6">
      <c r="B6" s="3" t="s">
        <v>3</v>
      </c>
      <c r="C6" s="4" t="str">
        <f>HYPERLINK("https://docs.google.com/spreadsheets/d/1GjpeoO7Vxzn3z437x1lwuu9nHf47dMDldTq_l--b29A/edit?usp=sharing","Click here for Google Doc (Click 'file' &gt; 'Make a copy')")</f>
        <v>Click here for Google Doc (Click 'file' &gt; 'Make a copy')</v>
      </c>
      <c r="J6" s="1"/>
      <c r="K6" s="1"/>
    </row>
    <row r="7">
      <c r="H7" s="1"/>
      <c r="I7" s="1"/>
      <c r="J7" s="1"/>
      <c r="K7" s="1"/>
    </row>
    <row r="8">
      <c r="A8" s="5"/>
      <c r="B8" s="5"/>
      <c r="C8" s="6"/>
      <c r="D8" s="6"/>
      <c r="H8" s="1"/>
      <c r="I8" s="1"/>
      <c r="J8" s="1"/>
      <c r="K8" s="1"/>
    </row>
    <row r="9">
      <c r="A9" s="5"/>
      <c r="B9" s="8" t="s">
        <v>9</v>
      </c>
      <c r="C9" s="8" t="s">
        <v>10</v>
      </c>
      <c r="D9" s="8" t="s">
        <v>15</v>
      </c>
      <c r="E9" s="8" t="s">
        <v>26</v>
      </c>
      <c r="F9" s="8" t="s">
        <v>27</v>
      </c>
      <c r="G9" s="8" t="s">
        <v>28</v>
      </c>
      <c r="H9" s="8" t="s">
        <v>29</v>
      </c>
      <c r="I9" s="8" t="s">
        <v>30</v>
      </c>
      <c r="J9" s="7" t="s">
        <v>31</v>
      </c>
      <c r="K9" s="7" t="s">
        <v>32</v>
      </c>
    </row>
    <row r="10">
      <c r="A10" s="5"/>
      <c r="B10" s="22" t="str">
        <f>'Problemfeaturebenefit analysis'!E10</f>
        <v>Specific job targeting</v>
      </c>
      <c r="C10" s="24" t="str">
        <f>'Problemfeaturebenefit analysis'!F10</f>
        <v>Creating ad campaigns to get specific jobs</v>
      </c>
      <c r="D10" s="17">
        <f>'Problemfeaturebenefit analysis'!K10</f>
        <v>1</v>
      </c>
      <c r="E10" s="16" t="s">
        <v>35</v>
      </c>
      <c r="F10" s="16" t="s">
        <v>36</v>
      </c>
      <c r="G10" s="25">
        <v>5.0</v>
      </c>
      <c r="H10" s="25">
        <v>5.0</v>
      </c>
      <c r="I10" s="25">
        <v>5.0</v>
      </c>
      <c r="J10" s="28">
        <f>SUM(G10+H10+I10)/3</f>
        <v>5</v>
      </c>
      <c r="K10" s="31">
        <f>SUM(J10*D10)</f>
        <v>5</v>
      </c>
    </row>
    <row r="11">
      <c r="A11" s="5"/>
      <c r="B11" s="22" t="str">
        <f>'Problemfeaturebenefit analysis'!E11</f>
        <v/>
      </c>
      <c r="C11" s="24" t="str">
        <f>'Problemfeaturebenefit analysis'!F11</f>
        <v/>
      </c>
      <c r="D11" s="17" t="str">
        <f>'Problemfeaturebenefit analysis'!K11</f>
        <v/>
      </c>
      <c r="E11" s="24"/>
      <c r="F11" s="24"/>
      <c r="G11" s="35"/>
      <c r="H11" s="35"/>
      <c r="I11" s="35"/>
      <c r="J11" s="35"/>
      <c r="K11" s="31"/>
    </row>
    <row r="12">
      <c r="A12" s="5"/>
      <c r="B12" s="22" t="str">
        <f>'Problemfeaturebenefit analysis'!E12</f>
        <v/>
      </c>
      <c r="C12" s="24" t="str">
        <f>'Problemfeaturebenefit analysis'!F12</f>
        <v/>
      </c>
      <c r="D12" s="17" t="str">
        <f>'Problemfeaturebenefit analysis'!K12</f>
        <v/>
      </c>
      <c r="E12" s="24"/>
      <c r="F12" s="20"/>
      <c r="G12" s="38"/>
      <c r="H12" s="38"/>
      <c r="I12" s="38"/>
      <c r="J12" s="38"/>
      <c r="K12" s="39"/>
    </row>
    <row r="13">
      <c r="A13" s="5"/>
      <c r="B13" s="22"/>
      <c r="C13" s="24" t="str">
        <f>'Problemfeaturebenefit analysis'!F13</f>
        <v/>
      </c>
      <c r="D13" s="17" t="str">
        <f>'Problemfeaturebenefit analysis'!K13</f>
        <v/>
      </c>
      <c r="E13" s="24"/>
      <c r="F13" s="20"/>
      <c r="G13" s="38"/>
      <c r="H13" s="38"/>
      <c r="I13" s="38"/>
      <c r="J13" s="38"/>
      <c r="K13" s="39"/>
    </row>
    <row r="14">
      <c r="A14" s="5"/>
      <c r="B14" s="22" t="str">
        <f>'Problemfeaturebenefit analysis'!E14</f>
        <v/>
      </c>
      <c r="C14" s="24" t="str">
        <f>'Problemfeaturebenefit analysis'!F14</f>
        <v/>
      </c>
      <c r="D14" s="17" t="str">
        <f>'Problemfeaturebenefit analysis'!K14</f>
        <v/>
      </c>
      <c r="E14" s="24"/>
      <c r="F14" s="20"/>
      <c r="G14" s="38"/>
      <c r="H14" s="38"/>
      <c r="I14" s="38"/>
      <c r="J14" s="38"/>
      <c r="K14" s="39"/>
    </row>
    <row r="15">
      <c r="A15" s="5"/>
      <c r="B15" s="22" t="str">
        <f>'Problemfeaturebenefit analysis'!E15</f>
        <v/>
      </c>
      <c r="C15" s="24" t="str">
        <f>'Problemfeaturebenefit analysis'!F15</f>
        <v/>
      </c>
      <c r="D15" s="17" t="str">
        <f>'Problemfeaturebenefit analysis'!K15</f>
        <v/>
      </c>
      <c r="E15" s="24"/>
      <c r="F15" s="20"/>
      <c r="G15" s="38"/>
      <c r="H15" s="38"/>
      <c r="I15" s="38"/>
      <c r="J15" s="38"/>
      <c r="K15" s="39"/>
    </row>
    <row r="16">
      <c r="A16" s="5"/>
      <c r="B16" s="22" t="str">
        <f>'Problemfeaturebenefit analysis'!E16</f>
        <v/>
      </c>
      <c r="C16" s="24" t="str">
        <f>'Problemfeaturebenefit analysis'!F16</f>
        <v/>
      </c>
      <c r="D16" s="17" t="str">
        <f>'Problemfeaturebenefit analysis'!K16</f>
        <v/>
      </c>
      <c r="E16" s="24"/>
      <c r="F16" s="20"/>
      <c r="G16" s="38"/>
      <c r="H16" s="38"/>
      <c r="I16" s="38"/>
      <c r="J16" s="38"/>
      <c r="K16" s="39"/>
    </row>
    <row r="17">
      <c r="A17" s="5"/>
      <c r="B17" s="22" t="str">
        <f>'Problemfeaturebenefit analysis'!E17</f>
        <v/>
      </c>
      <c r="C17" s="24" t="str">
        <f>'Problemfeaturebenefit analysis'!F17</f>
        <v/>
      </c>
      <c r="D17" s="17" t="str">
        <f>'Problemfeaturebenefit analysis'!K17</f>
        <v/>
      </c>
      <c r="E17" s="24"/>
      <c r="F17" s="24"/>
      <c r="G17" s="35"/>
      <c r="H17" s="35"/>
      <c r="I17" s="35"/>
      <c r="J17" s="35"/>
      <c r="K17" s="31"/>
    </row>
    <row r="18">
      <c r="A18" s="5"/>
      <c r="B18" s="22" t="str">
        <f>'Problemfeaturebenefit analysis'!E18</f>
        <v/>
      </c>
      <c r="C18" s="24" t="str">
        <f>'Problemfeaturebenefit analysis'!F18</f>
        <v/>
      </c>
      <c r="D18" s="17" t="str">
        <f>'Problemfeaturebenefit analysis'!K18</f>
        <v/>
      </c>
      <c r="E18" s="24"/>
      <c r="F18" s="24"/>
      <c r="G18" s="35"/>
      <c r="H18" s="35"/>
      <c r="I18" s="35"/>
      <c r="J18" s="35"/>
      <c r="K18" s="31"/>
    </row>
    <row r="19">
      <c r="A19" s="5"/>
      <c r="B19" s="22" t="str">
        <f>'Problemfeaturebenefit analysis'!E19</f>
        <v/>
      </c>
      <c r="C19" s="24" t="str">
        <f>'Problemfeaturebenefit analysis'!F19</f>
        <v/>
      </c>
      <c r="D19" s="17" t="str">
        <f>'Problemfeaturebenefit analysis'!K19</f>
        <v/>
      </c>
      <c r="E19" s="24"/>
      <c r="F19" s="20"/>
      <c r="G19" s="38"/>
      <c r="H19" s="38"/>
      <c r="I19" s="38"/>
      <c r="J19" s="38"/>
      <c r="K19" s="39"/>
    </row>
    <row r="20">
      <c r="A20" s="5"/>
      <c r="B20" s="22" t="str">
        <f>'Problemfeaturebenefit analysis'!E20</f>
        <v/>
      </c>
      <c r="C20" s="24" t="str">
        <f>'Problemfeaturebenefit analysis'!F20</f>
        <v/>
      </c>
      <c r="D20" s="17" t="str">
        <f>'Problemfeaturebenefit analysis'!K20</f>
        <v/>
      </c>
      <c r="E20" s="24"/>
      <c r="F20" s="20"/>
      <c r="G20" s="38"/>
      <c r="H20" s="38"/>
      <c r="I20" s="38"/>
      <c r="J20" s="38"/>
      <c r="K20" s="39"/>
    </row>
    <row r="21">
      <c r="A21" s="5"/>
      <c r="B21" s="22" t="str">
        <f>'Problemfeaturebenefit analysis'!E21</f>
        <v/>
      </c>
      <c r="C21" s="24" t="str">
        <f>'Problemfeaturebenefit analysis'!F21</f>
        <v/>
      </c>
      <c r="D21" s="17" t="str">
        <f>'Problemfeaturebenefit analysis'!K21</f>
        <v/>
      </c>
      <c r="E21" s="24"/>
      <c r="F21" s="20"/>
      <c r="G21" s="38"/>
      <c r="H21" s="38"/>
      <c r="I21" s="38"/>
      <c r="J21" s="38"/>
      <c r="K21" s="39"/>
    </row>
    <row r="22">
      <c r="A22" s="5"/>
      <c r="B22" s="22" t="str">
        <f>'Problemfeaturebenefit analysis'!E22</f>
        <v/>
      </c>
      <c r="C22" s="24" t="str">
        <f>'Problemfeaturebenefit analysis'!F22</f>
        <v/>
      </c>
      <c r="D22" s="17" t="str">
        <f>'Problemfeaturebenefit analysis'!K22</f>
        <v/>
      </c>
      <c r="E22" s="24"/>
      <c r="F22" s="20"/>
      <c r="G22" s="38"/>
      <c r="H22" s="38"/>
      <c r="I22" s="38"/>
      <c r="J22" s="38"/>
      <c r="K22" s="39"/>
    </row>
    <row r="23">
      <c r="A23" s="5"/>
      <c r="B23" s="22" t="str">
        <f>'Problemfeaturebenefit analysis'!E23</f>
        <v/>
      </c>
      <c r="C23" s="24" t="str">
        <f>'Problemfeaturebenefit analysis'!F23</f>
        <v/>
      </c>
      <c r="D23" s="17" t="str">
        <f>'Problemfeaturebenefit analysis'!K23</f>
        <v/>
      </c>
      <c r="E23" s="24"/>
      <c r="F23" s="20"/>
      <c r="G23" s="38"/>
      <c r="H23" s="38"/>
      <c r="I23" s="38"/>
      <c r="J23" s="38"/>
      <c r="K23" s="39"/>
    </row>
    <row r="24">
      <c r="A24" s="5"/>
      <c r="B24" s="22" t="str">
        <f>'Problemfeaturebenefit analysis'!E24</f>
        <v/>
      </c>
      <c r="C24" s="24" t="str">
        <f>'Problemfeaturebenefit analysis'!F24</f>
        <v/>
      </c>
      <c r="D24" s="17" t="str">
        <f>'Problemfeaturebenefit analysis'!K24</f>
        <v/>
      </c>
      <c r="E24" s="24"/>
      <c r="F24" s="24"/>
      <c r="G24" s="35"/>
      <c r="H24" s="35"/>
      <c r="I24" s="35"/>
      <c r="J24" s="35"/>
      <c r="K24" s="31"/>
    </row>
    <row r="25">
      <c r="A25" s="5"/>
      <c r="B25" s="22" t="str">
        <f>'Problemfeaturebenefit analysis'!E25</f>
        <v/>
      </c>
      <c r="C25" s="24" t="str">
        <f>'Problemfeaturebenefit analysis'!F25</f>
        <v/>
      </c>
      <c r="D25" s="17" t="str">
        <f>'Problemfeaturebenefit analysis'!K25</f>
        <v/>
      </c>
      <c r="E25" s="24"/>
      <c r="F25" s="24"/>
      <c r="G25" s="35"/>
      <c r="H25" s="35"/>
      <c r="I25" s="35"/>
      <c r="J25" s="35"/>
      <c r="K25" s="31"/>
    </row>
    <row r="26">
      <c r="A26" s="5"/>
      <c r="B26" s="22" t="str">
        <f>'Problemfeaturebenefit analysis'!E26</f>
        <v/>
      </c>
      <c r="C26" s="24" t="str">
        <f>'Problemfeaturebenefit analysis'!F26</f>
        <v/>
      </c>
      <c r="D26" s="17" t="str">
        <f>'Problemfeaturebenefit analysis'!K26</f>
        <v/>
      </c>
      <c r="E26" s="24"/>
      <c r="F26" s="20"/>
      <c r="G26" s="38"/>
      <c r="H26" s="38"/>
      <c r="I26" s="38"/>
      <c r="J26" s="38"/>
      <c r="K26" s="39"/>
    </row>
    <row r="27">
      <c r="A27" s="5"/>
      <c r="B27" s="22" t="str">
        <f>'Problemfeaturebenefit analysis'!E27</f>
        <v/>
      </c>
      <c r="C27" s="24" t="str">
        <f>'Problemfeaturebenefit analysis'!F27</f>
        <v/>
      </c>
      <c r="D27" s="17" t="str">
        <f>'Problemfeaturebenefit analysis'!K27</f>
        <v/>
      </c>
      <c r="E27" s="24"/>
      <c r="F27" s="20"/>
      <c r="G27" s="38"/>
      <c r="H27" s="38"/>
      <c r="I27" s="38"/>
      <c r="J27" s="38"/>
      <c r="K27" s="39"/>
    </row>
    <row r="28">
      <c r="A28" s="5"/>
      <c r="B28" s="22" t="str">
        <f>'Problemfeaturebenefit analysis'!E28</f>
        <v/>
      </c>
      <c r="C28" s="24" t="str">
        <f>'Problemfeaturebenefit analysis'!F28</f>
        <v/>
      </c>
      <c r="D28" s="17" t="str">
        <f>'Problemfeaturebenefit analysis'!K28</f>
        <v/>
      </c>
      <c r="E28" s="24"/>
      <c r="F28" s="20"/>
      <c r="G28" s="38"/>
      <c r="H28" s="38"/>
      <c r="I28" s="38"/>
      <c r="J28" s="38"/>
      <c r="K28" s="39"/>
    </row>
    <row r="29">
      <c r="A29" s="41"/>
      <c r="B29" s="22" t="str">
        <f>'Problemfeaturebenefit analysis'!E29</f>
        <v/>
      </c>
      <c r="C29" s="24" t="str">
        <f>'Problemfeaturebenefit analysis'!F29</f>
        <v/>
      </c>
      <c r="D29" s="17" t="str">
        <f>'Problemfeaturebenefit analysis'!K29</f>
        <v/>
      </c>
      <c r="E29" s="24"/>
      <c r="F29" s="20"/>
      <c r="G29" s="38"/>
      <c r="H29" s="38"/>
      <c r="I29" s="38"/>
      <c r="J29" s="38"/>
      <c r="K29" s="39"/>
    </row>
    <row r="30">
      <c r="A30" s="41"/>
      <c r="B30" s="57" t="str">
        <f>'Problemfeaturebenefit analysis'!E30</f>
        <v/>
      </c>
      <c r="C30" s="60" t="str">
        <f>'Problemfeaturebenefit analysis'!F30</f>
        <v/>
      </c>
      <c r="D30" s="48" t="str">
        <f>'Problemfeaturebenefit analysis'!K30</f>
        <v/>
      </c>
      <c r="E30" s="43"/>
      <c r="F30" s="49"/>
      <c r="G30" s="62"/>
      <c r="H30" s="62"/>
      <c r="I30" s="62"/>
      <c r="J30" s="62"/>
      <c r="K30" s="63"/>
    </row>
    <row r="31">
      <c r="A31" s="41"/>
      <c r="B31" s="5"/>
      <c r="C31" s="5"/>
      <c r="D31" s="5"/>
      <c r="E31" s="1"/>
      <c r="F31" s="1"/>
      <c r="G31" s="1"/>
      <c r="H31" s="1"/>
      <c r="I31" s="1"/>
      <c r="J31" s="1"/>
      <c r="K31" s="1"/>
    </row>
    <row r="32">
      <c r="B32" s="45" t="s">
        <v>41</v>
      </c>
    </row>
  </sheetData>
  <mergeCells count="1">
    <mergeCell ref="E4:I6"/>
  </mergeCells>
  <drawing r:id="rId2"/>
  <legacyDrawing r:id="rId3"/>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Views>
    <sheetView workbookViewId="0"/>
  </sheetViews>
  <sheetFormatPr customHeight="1" defaultColWidth="14.43" defaultRowHeight="15.75"/>
  <cols>
    <col customWidth="1" min="1" max="1" width="3.29"/>
    <col customWidth="1" min="2" max="2" width="28.14"/>
    <col customWidth="1" min="3" max="4" width="38.71"/>
    <col customWidth="1" min="5" max="8" width="10.29"/>
    <col customWidth="1" min="9" max="9" width="38.71"/>
    <col customWidth="1" min="10" max="10" width="19.29"/>
    <col customWidth="1" min="11" max="11" width="21.0"/>
  </cols>
  <sheetData>
    <row r="1">
      <c r="G1" s="1"/>
      <c r="H1" s="1"/>
      <c r="I1" s="1"/>
      <c r="J1" s="1"/>
      <c r="K1" s="1"/>
    </row>
    <row r="2">
      <c r="J2" s="1"/>
      <c r="K2" s="1"/>
    </row>
    <row r="3">
      <c r="J3" s="1"/>
      <c r="K3" s="1"/>
    </row>
    <row r="4">
      <c r="E4" s="51" t="s">
        <v>42</v>
      </c>
    </row>
    <row r="6">
      <c r="B6" s="3" t="s">
        <v>3</v>
      </c>
      <c r="C6" s="4" t="str">
        <f>HYPERLINK("https://docs.google.com/spreadsheets/d/1GjpeoO7Vxzn3z437x1lwuu9nHf47dMDldTq_l--b29A/edit?usp=sharing","Click here for Google Doc (Click 'file' &gt; 'Make a copy')")</f>
        <v>Click here for Google Doc (Click 'file' &gt; 'Make a copy')</v>
      </c>
      <c r="D6" s="52"/>
    </row>
    <row r="7">
      <c r="J7" s="1"/>
      <c r="K7" s="1"/>
    </row>
    <row r="8">
      <c r="A8" s="5"/>
      <c r="B8" s="5"/>
      <c r="C8" s="6"/>
      <c r="D8" s="6"/>
      <c r="E8" s="6"/>
      <c r="F8" s="6"/>
      <c r="J8" s="1"/>
      <c r="K8" s="1"/>
    </row>
    <row r="9">
      <c r="A9" s="5"/>
      <c r="B9" s="8" t="s">
        <v>43</v>
      </c>
      <c r="C9" s="8" t="s">
        <v>44</v>
      </c>
      <c r="D9" s="8" t="s">
        <v>45</v>
      </c>
      <c r="E9" s="8" t="s">
        <v>46</v>
      </c>
      <c r="F9" s="8" t="s">
        <v>47</v>
      </c>
      <c r="G9" s="8" t="s">
        <v>48</v>
      </c>
      <c r="H9" s="8" t="s">
        <v>49</v>
      </c>
      <c r="I9" s="8" t="s">
        <v>50</v>
      </c>
      <c r="J9" s="8" t="s">
        <v>51</v>
      </c>
      <c r="K9" s="53" t="s">
        <v>52</v>
      </c>
    </row>
    <row r="10">
      <c r="A10" s="5"/>
      <c r="B10" s="22" t="str">
        <f>'Service delivery analaysis'!B10</f>
        <v>Specific job targeting</v>
      </c>
      <c r="C10" s="24" t="str">
        <f>'Service delivery analaysis'!C10</f>
        <v>Creating ad campaigns to get specific jobs</v>
      </c>
      <c r="D10" s="54" t="str">
        <f>'Service delivery analaysis'!E10</f>
        <v>Setting up Adwords campaign, landing pages etc.</v>
      </c>
      <c r="E10" s="17">
        <f>'Problem analysis'!I10</f>
        <v>1</v>
      </c>
      <c r="F10" s="17">
        <f>'Problemfeaturebenefit analysis'!K10</f>
        <v>1</v>
      </c>
      <c r="G10" s="56">
        <f>'Service delivery analaysis'!J10</f>
        <v>5</v>
      </c>
      <c r="H10" s="58">
        <f>'Service delivery analaysis'!K10</f>
        <v>5</v>
      </c>
      <c r="I10" s="25"/>
      <c r="J10" s="25"/>
      <c r="K10" s="61"/>
    </row>
    <row r="11">
      <c r="A11" s="5"/>
      <c r="B11" s="22" t="str">
        <f>'Service delivery analaysis'!B11</f>
        <v/>
      </c>
      <c r="C11" s="24" t="str">
        <f>'Service delivery analaysis'!C11</f>
        <v/>
      </c>
      <c r="D11" s="54" t="str">
        <f>'Service delivery analaysis'!E11</f>
        <v/>
      </c>
      <c r="E11" s="17" t="str">
        <f>'Problem analysis'!I11</f>
        <v/>
      </c>
      <c r="F11" s="17" t="str">
        <f>'Problemfeaturebenefit analysis'!K11</f>
        <v/>
      </c>
      <c r="G11" s="58" t="str">
        <f>'Service delivery analaysis'!J11</f>
        <v/>
      </c>
      <c r="H11" s="58" t="str">
        <f>'Service delivery analaysis'!K11</f>
        <v/>
      </c>
      <c r="I11" s="35"/>
      <c r="J11" s="35"/>
      <c r="K11" s="31"/>
    </row>
    <row r="12">
      <c r="A12" s="5"/>
      <c r="B12" s="22" t="str">
        <f>'Service delivery analaysis'!B12</f>
        <v/>
      </c>
      <c r="C12" s="24" t="str">
        <f>'Service delivery analaysis'!C12</f>
        <v/>
      </c>
      <c r="D12" s="54" t="str">
        <f>'Service delivery analaysis'!E12</f>
        <v/>
      </c>
      <c r="E12" s="17" t="str">
        <f>'Problem analysis'!I12</f>
        <v/>
      </c>
      <c r="F12" s="17" t="str">
        <f>'Problemfeaturebenefit analysis'!K12</f>
        <v/>
      </c>
      <c r="G12" s="58" t="str">
        <f>'Service delivery analaysis'!J12</f>
        <v/>
      </c>
      <c r="H12" s="58" t="str">
        <f>'Service delivery analaysis'!K12</f>
        <v/>
      </c>
      <c r="I12" s="38"/>
      <c r="J12" s="38"/>
      <c r="K12" s="39"/>
    </row>
    <row r="13">
      <c r="A13" s="5"/>
      <c r="B13" s="22" t="str">
        <f>'Service delivery analaysis'!B13</f>
        <v/>
      </c>
      <c r="C13" s="24" t="str">
        <f>'Service delivery analaysis'!C13</f>
        <v/>
      </c>
      <c r="D13" s="54" t="str">
        <f>'Service delivery analaysis'!E13</f>
        <v/>
      </c>
      <c r="E13" s="17" t="str">
        <f>'Problem analysis'!I13</f>
        <v/>
      </c>
      <c r="F13" s="17" t="str">
        <f>'Problemfeaturebenefit analysis'!K13</f>
        <v/>
      </c>
      <c r="G13" s="58" t="str">
        <f>'Service delivery analaysis'!J13</f>
        <v/>
      </c>
      <c r="H13" s="58" t="str">
        <f>'Service delivery analaysis'!K13</f>
        <v/>
      </c>
      <c r="I13" s="38"/>
      <c r="J13" s="38"/>
      <c r="K13" s="39"/>
    </row>
    <row r="14">
      <c r="A14" s="5"/>
      <c r="B14" s="22" t="str">
        <f>'Service delivery analaysis'!B14</f>
        <v/>
      </c>
      <c r="C14" s="24" t="str">
        <f>'Service delivery analaysis'!C14</f>
        <v/>
      </c>
      <c r="D14" s="54" t="str">
        <f>'Service delivery analaysis'!E14</f>
        <v/>
      </c>
      <c r="E14" s="17" t="str">
        <f>'Problem analysis'!I14</f>
        <v/>
      </c>
      <c r="F14" s="17" t="str">
        <f>'Problemfeaturebenefit analysis'!K14</f>
        <v/>
      </c>
      <c r="G14" s="58" t="str">
        <f>'Service delivery analaysis'!J14</f>
        <v/>
      </c>
      <c r="H14" s="58" t="str">
        <f>'Service delivery analaysis'!K14</f>
        <v/>
      </c>
      <c r="I14" s="38"/>
      <c r="J14" s="38"/>
      <c r="K14" s="39"/>
    </row>
    <row r="15">
      <c r="A15" s="5"/>
      <c r="B15" s="22" t="str">
        <f>'Service delivery analaysis'!B15</f>
        <v/>
      </c>
      <c r="C15" s="24" t="str">
        <f>'Service delivery analaysis'!C15</f>
        <v/>
      </c>
      <c r="D15" s="54" t="str">
        <f>'Service delivery analaysis'!E15</f>
        <v/>
      </c>
      <c r="E15" s="17" t="str">
        <f>'Problem analysis'!I15</f>
        <v/>
      </c>
      <c r="F15" s="17" t="str">
        <f>'Problemfeaturebenefit analysis'!K15</f>
        <v/>
      </c>
      <c r="G15" s="58" t="str">
        <f>'Service delivery analaysis'!J15</f>
        <v/>
      </c>
      <c r="H15" s="58" t="str">
        <f>'Service delivery analaysis'!K15</f>
        <v/>
      </c>
      <c r="I15" s="38"/>
      <c r="J15" s="38"/>
      <c r="K15" s="39"/>
    </row>
    <row r="16">
      <c r="A16" s="5"/>
      <c r="B16" s="22"/>
      <c r="C16" s="24" t="str">
        <f>'Service delivery analaysis'!C16</f>
        <v/>
      </c>
      <c r="D16" s="54" t="str">
        <f>'Service delivery analaysis'!E16</f>
        <v/>
      </c>
      <c r="E16" s="17" t="str">
        <f>'Problem analysis'!I16</f>
        <v/>
      </c>
      <c r="F16" s="17" t="str">
        <f>'Problemfeaturebenefit analysis'!K16</f>
        <v/>
      </c>
      <c r="G16" s="58" t="str">
        <f>'Service delivery analaysis'!J16</f>
        <v/>
      </c>
      <c r="H16" s="58" t="str">
        <f>'Service delivery analaysis'!K16</f>
        <v/>
      </c>
      <c r="I16" s="38"/>
      <c r="J16" s="38"/>
      <c r="K16" s="39"/>
    </row>
    <row r="17">
      <c r="A17" s="5"/>
      <c r="B17" s="22" t="str">
        <f>'Service delivery analaysis'!B17</f>
        <v/>
      </c>
      <c r="C17" s="24" t="str">
        <f>'Service delivery analaysis'!C17</f>
        <v/>
      </c>
      <c r="D17" s="54" t="str">
        <f>'Service delivery analaysis'!E17</f>
        <v/>
      </c>
      <c r="E17" s="17" t="str">
        <f>'Problem analysis'!I17</f>
        <v/>
      </c>
      <c r="F17" s="17" t="str">
        <f>'Problemfeaturebenefit analysis'!K17</f>
        <v/>
      </c>
      <c r="G17" s="58" t="str">
        <f>'Service delivery analaysis'!J17</f>
        <v/>
      </c>
      <c r="H17" s="58" t="str">
        <f>'Service delivery analaysis'!K17</f>
        <v/>
      </c>
      <c r="I17" s="35"/>
      <c r="J17" s="35"/>
      <c r="K17" s="31"/>
    </row>
    <row r="18">
      <c r="A18" s="5"/>
      <c r="B18" s="22" t="str">
        <f>'Service delivery analaysis'!B18</f>
        <v/>
      </c>
      <c r="C18" s="24" t="str">
        <f>'Service delivery analaysis'!C18</f>
        <v/>
      </c>
      <c r="D18" s="54" t="str">
        <f>'Service delivery analaysis'!E18</f>
        <v/>
      </c>
      <c r="E18" s="17" t="str">
        <f>'Problem analysis'!I18</f>
        <v/>
      </c>
      <c r="F18" s="17" t="str">
        <f>'Problemfeaturebenefit analysis'!K18</f>
        <v/>
      </c>
      <c r="G18" s="58" t="str">
        <f>'Service delivery analaysis'!J18</f>
        <v/>
      </c>
      <c r="H18" s="58" t="str">
        <f>'Service delivery analaysis'!K18</f>
        <v/>
      </c>
      <c r="I18" s="35"/>
      <c r="J18" s="35"/>
      <c r="K18" s="31"/>
    </row>
    <row r="19">
      <c r="A19" s="5"/>
      <c r="B19" s="22" t="str">
        <f>'Service delivery analaysis'!B19</f>
        <v/>
      </c>
      <c r="C19" s="24" t="str">
        <f>'Service delivery analaysis'!C19</f>
        <v/>
      </c>
      <c r="D19" s="54" t="str">
        <f>'Service delivery analaysis'!E19</f>
        <v/>
      </c>
      <c r="E19" s="17" t="str">
        <f>'Problem analysis'!I19</f>
        <v/>
      </c>
      <c r="F19" s="17" t="str">
        <f>'Problemfeaturebenefit analysis'!K19</f>
        <v/>
      </c>
      <c r="G19" s="58" t="str">
        <f>'Service delivery analaysis'!J19</f>
        <v/>
      </c>
      <c r="H19" s="58" t="str">
        <f>'Service delivery analaysis'!K19</f>
        <v/>
      </c>
      <c r="I19" s="38"/>
      <c r="J19" s="38"/>
      <c r="K19" s="39"/>
    </row>
    <row r="20">
      <c r="A20" s="5"/>
      <c r="B20" s="22" t="str">
        <f>'Service delivery analaysis'!B20</f>
        <v/>
      </c>
      <c r="C20" s="24" t="str">
        <f>'Service delivery analaysis'!C20</f>
        <v/>
      </c>
      <c r="D20" s="54" t="str">
        <f>'Service delivery analaysis'!E20</f>
        <v/>
      </c>
      <c r="E20" s="17" t="str">
        <f>'Problem analysis'!I20</f>
        <v/>
      </c>
      <c r="F20" s="17" t="str">
        <f>'Problemfeaturebenefit analysis'!K20</f>
        <v/>
      </c>
      <c r="G20" s="58" t="str">
        <f>'Service delivery analaysis'!J20</f>
        <v/>
      </c>
      <c r="H20" s="58" t="str">
        <f>'Service delivery analaysis'!K20</f>
        <v/>
      </c>
      <c r="I20" s="38"/>
      <c r="J20" s="38"/>
      <c r="K20" s="39"/>
    </row>
    <row r="21">
      <c r="A21" s="5"/>
      <c r="B21" s="22" t="str">
        <f>'Service delivery analaysis'!B21</f>
        <v/>
      </c>
      <c r="C21" s="24" t="str">
        <f>'Service delivery analaysis'!C21</f>
        <v/>
      </c>
      <c r="D21" s="54" t="str">
        <f>'Service delivery analaysis'!E21</f>
        <v/>
      </c>
      <c r="E21" s="17" t="str">
        <f>'Problem analysis'!I21</f>
        <v/>
      </c>
      <c r="F21" s="17" t="str">
        <f>'Problemfeaturebenefit analysis'!K21</f>
        <v/>
      </c>
      <c r="G21" s="58" t="str">
        <f>'Service delivery analaysis'!J21</f>
        <v/>
      </c>
      <c r="H21" s="58" t="str">
        <f>'Service delivery analaysis'!K21</f>
        <v/>
      </c>
      <c r="I21" s="38"/>
      <c r="J21" s="38"/>
      <c r="K21" s="39"/>
    </row>
    <row r="22">
      <c r="A22" s="5"/>
      <c r="B22" s="22" t="str">
        <f>'Service delivery analaysis'!B22</f>
        <v/>
      </c>
      <c r="C22" s="24" t="str">
        <f>'Service delivery analaysis'!C22</f>
        <v/>
      </c>
      <c r="D22" s="54" t="str">
        <f>'Service delivery analaysis'!E22</f>
        <v/>
      </c>
      <c r="E22" s="17" t="str">
        <f>'Problem analysis'!I22</f>
        <v/>
      </c>
      <c r="F22" s="17" t="str">
        <f>'Problemfeaturebenefit analysis'!K22</f>
        <v/>
      </c>
      <c r="G22" s="58" t="str">
        <f>'Service delivery analaysis'!J22</f>
        <v/>
      </c>
      <c r="H22" s="58" t="str">
        <f>'Service delivery analaysis'!K22</f>
        <v/>
      </c>
      <c r="I22" s="38"/>
      <c r="J22" s="38"/>
      <c r="K22" s="39"/>
    </row>
    <row r="23">
      <c r="A23" s="5"/>
      <c r="B23" s="22" t="str">
        <f>'Service delivery analaysis'!B23</f>
        <v/>
      </c>
      <c r="C23" s="24" t="str">
        <f>'Service delivery analaysis'!C23</f>
        <v/>
      </c>
      <c r="D23" s="54" t="str">
        <f>'Service delivery analaysis'!E23</f>
        <v/>
      </c>
      <c r="E23" s="17" t="str">
        <f>'Problem analysis'!I23</f>
        <v/>
      </c>
      <c r="F23" s="17" t="str">
        <f>'Problemfeaturebenefit analysis'!K23</f>
        <v/>
      </c>
      <c r="G23" s="58" t="str">
        <f>'Service delivery analaysis'!J23</f>
        <v/>
      </c>
      <c r="H23" s="58" t="str">
        <f>'Service delivery analaysis'!K23</f>
        <v/>
      </c>
      <c r="I23" s="38"/>
      <c r="J23" s="38"/>
      <c r="K23" s="39"/>
    </row>
    <row r="24">
      <c r="A24" s="5"/>
      <c r="B24" s="22" t="str">
        <f>'Service delivery analaysis'!B24</f>
        <v/>
      </c>
      <c r="C24" s="24" t="str">
        <f>'Service delivery analaysis'!C24</f>
        <v/>
      </c>
      <c r="D24" s="54" t="str">
        <f>'Service delivery analaysis'!E24</f>
        <v/>
      </c>
      <c r="E24" s="17" t="str">
        <f>'Problem analysis'!I24</f>
        <v/>
      </c>
      <c r="F24" s="17" t="str">
        <f>'Problemfeaturebenefit analysis'!K24</f>
        <v/>
      </c>
      <c r="G24" s="58" t="str">
        <f>'Service delivery analaysis'!J24</f>
        <v/>
      </c>
      <c r="H24" s="58" t="str">
        <f>'Service delivery analaysis'!K24</f>
        <v/>
      </c>
      <c r="I24" s="35"/>
      <c r="J24" s="35"/>
      <c r="K24" s="31"/>
    </row>
    <row r="25">
      <c r="A25" s="5"/>
      <c r="B25" s="22" t="str">
        <f>'Service delivery analaysis'!B25</f>
        <v/>
      </c>
      <c r="C25" s="24" t="str">
        <f>'Service delivery analaysis'!C25</f>
        <v/>
      </c>
      <c r="D25" s="54" t="str">
        <f>'Service delivery analaysis'!E25</f>
        <v/>
      </c>
      <c r="E25" s="17" t="str">
        <f>'Problem analysis'!I25</f>
        <v/>
      </c>
      <c r="F25" s="17" t="str">
        <f>'Problemfeaturebenefit analysis'!K25</f>
        <v/>
      </c>
      <c r="G25" s="58" t="str">
        <f>'Service delivery analaysis'!J25</f>
        <v/>
      </c>
      <c r="H25" s="58" t="str">
        <f>'Service delivery analaysis'!K25</f>
        <v/>
      </c>
      <c r="I25" s="35"/>
      <c r="J25" s="35"/>
      <c r="K25" s="31"/>
    </row>
    <row r="26">
      <c r="A26" s="5"/>
      <c r="B26" s="22" t="str">
        <f>'Service delivery analaysis'!B26</f>
        <v/>
      </c>
      <c r="C26" s="24" t="str">
        <f>'Service delivery analaysis'!C26</f>
        <v/>
      </c>
      <c r="D26" s="54" t="str">
        <f>'Service delivery analaysis'!E26</f>
        <v/>
      </c>
      <c r="E26" s="17" t="str">
        <f>'Problem analysis'!I26</f>
        <v/>
      </c>
      <c r="F26" s="17" t="str">
        <f>'Problemfeaturebenefit analysis'!K26</f>
        <v/>
      </c>
      <c r="G26" s="58" t="str">
        <f>'Service delivery analaysis'!J26</f>
        <v/>
      </c>
      <c r="H26" s="58" t="str">
        <f>'Service delivery analaysis'!K26</f>
        <v/>
      </c>
      <c r="I26" s="38"/>
      <c r="J26" s="38"/>
      <c r="K26" s="39"/>
    </row>
    <row r="27">
      <c r="A27" s="5"/>
      <c r="B27" s="22" t="str">
        <f>'Service delivery analaysis'!B27</f>
        <v/>
      </c>
      <c r="C27" s="24" t="str">
        <f>'Service delivery analaysis'!C27</f>
        <v/>
      </c>
      <c r="D27" s="54" t="str">
        <f>'Service delivery analaysis'!E27</f>
        <v/>
      </c>
      <c r="E27" s="17" t="str">
        <f>'Problem analysis'!I27</f>
        <v/>
      </c>
      <c r="F27" s="17" t="str">
        <f>'Problemfeaturebenefit analysis'!K27</f>
        <v/>
      </c>
      <c r="G27" s="58" t="str">
        <f>'Service delivery analaysis'!J27</f>
        <v/>
      </c>
      <c r="H27" s="58" t="str">
        <f>'Service delivery analaysis'!K27</f>
        <v/>
      </c>
      <c r="I27" s="38"/>
      <c r="J27" s="38"/>
      <c r="K27" s="39"/>
    </row>
    <row r="28">
      <c r="A28" s="5"/>
      <c r="B28" s="22" t="str">
        <f>'Service delivery analaysis'!B28</f>
        <v/>
      </c>
      <c r="C28" s="24" t="str">
        <f>'Service delivery analaysis'!C28</f>
        <v/>
      </c>
      <c r="D28" s="54" t="str">
        <f>'Service delivery analaysis'!E28</f>
        <v/>
      </c>
      <c r="E28" s="17" t="str">
        <f>'Problem analysis'!I28</f>
        <v/>
      </c>
      <c r="F28" s="17" t="str">
        <f>'Problemfeaturebenefit analysis'!K28</f>
        <v/>
      </c>
      <c r="G28" s="58" t="str">
        <f>'Service delivery analaysis'!J28</f>
        <v/>
      </c>
      <c r="H28" s="58" t="str">
        <f>'Service delivery analaysis'!K28</f>
        <v/>
      </c>
      <c r="I28" s="38"/>
      <c r="J28" s="38"/>
      <c r="K28" s="39"/>
    </row>
    <row r="29">
      <c r="A29" s="41"/>
      <c r="B29" s="22" t="str">
        <f>'Service delivery analaysis'!B29</f>
        <v/>
      </c>
      <c r="C29" s="24" t="str">
        <f>'Service delivery analaysis'!C29</f>
        <v/>
      </c>
      <c r="D29" s="54" t="str">
        <f>'Service delivery analaysis'!E29</f>
        <v/>
      </c>
      <c r="E29" s="17" t="str">
        <f>'Problem analysis'!I29</f>
        <v/>
      </c>
      <c r="F29" s="17" t="str">
        <f>'Problemfeaturebenefit analysis'!K29</f>
        <v/>
      </c>
      <c r="G29" s="58" t="str">
        <f>'Service delivery analaysis'!J29</f>
        <v/>
      </c>
      <c r="H29" s="58" t="str">
        <f>'Service delivery analaysis'!K29</f>
        <v/>
      </c>
      <c r="I29" s="38"/>
      <c r="J29" s="38"/>
      <c r="K29" s="39"/>
    </row>
    <row r="30">
      <c r="A30" s="41"/>
      <c r="B30" s="57" t="str">
        <f>'Service delivery analaysis'!B30</f>
        <v/>
      </c>
      <c r="C30" s="60" t="str">
        <f>'Service delivery analaysis'!C30</f>
        <v/>
      </c>
      <c r="D30" s="64" t="str">
        <f>'Service delivery analaysis'!E30</f>
        <v/>
      </c>
      <c r="E30" s="48" t="str">
        <f>'Problem analysis'!I30</f>
        <v/>
      </c>
      <c r="F30" s="48" t="str">
        <f>'Problemfeaturebenefit analysis'!K30</f>
        <v/>
      </c>
      <c r="G30" s="65" t="str">
        <f>'Service delivery analaysis'!J30</f>
        <v/>
      </c>
      <c r="H30" s="65" t="str">
        <f>'Service delivery analaysis'!K30</f>
        <v/>
      </c>
      <c r="I30" s="62"/>
      <c r="J30" s="62"/>
      <c r="K30" s="63"/>
    </row>
    <row r="31">
      <c r="A31" s="41"/>
      <c r="B31" s="5"/>
      <c r="C31" s="5"/>
      <c r="D31" s="5"/>
      <c r="E31" s="5"/>
      <c r="F31" s="5"/>
      <c r="G31" s="1"/>
      <c r="H31" s="1"/>
      <c r="I31" s="1"/>
      <c r="J31" s="1"/>
      <c r="K31" s="1"/>
    </row>
    <row r="32">
      <c r="B32" s="45" t="s">
        <v>41</v>
      </c>
    </row>
  </sheetData>
  <mergeCells count="1">
    <mergeCell ref="E4:J6"/>
  </mergeCells>
  <drawing r:id="rId2"/>
  <legacyDrawing r:id="rId3"/>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Views>
    <sheetView workbookViewId="0"/>
  </sheetViews>
  <sheetFormatPr customHeight="1" defaultColWidth="14.43" defaultRowHeight="15.75"/>
  <cols>
    <col customWidth="1" min="1" max="1" width="3.29"/>
    <col customWidth="1" min="2" max="2" width="28.14"/>
    <col customWidth="1" min="3" max="4" width="38.71"/>
    <col customWidth="1" min="5" max="8" width="10.29"/>
    <col customWidth="1" min="9" max="10" width="38.71"/>
  </cols>
  <sheetData>
    <row r="1">
      <c r="G1" s="1"/>
      <c r="H1" s="1"/>
      <c r="I1" s="1"/>
      <c r="J1" s="1"/>
    </row>
    <row r="2">
      <c r="J2" s="1"/>
    </row>
    <row r="3">
      <c r="E3" s="55"/>
      <c r="J3" s="1"/>
    </row>
    <row r="4">
      <c r="E4" s="59" t="s">
        <v>53</v>
      </c>
      <c r="J4" s="51"/>
    </row>
    <row r="5">
      <c r="J5" s="51"/>
    </row>
    <row r="6">
      <c r="B6" s="3" t="s">
        <v>3</v>
      </c>
      <c r="C6" s="4" t="str">
        <f>HYPERLINK("https://docs.google.com/spreadsheets/d/1GjpeoO7Vxzn3z437x1lwuu9nHf47dMDldTq_l--b29A/edit?usp=sharing","Click here for Google Doc (Click 'file' &gt; 'Make a copy')")</f>
        <v>Click here for Google Doc (Click 'file' &gt; 'Make a copy')</v>
      </c>
      <c r="D6" s="52"/>
      <c r="J6" s="51"/>
    </row>
    <row r="7">
      <c r="J7" s="1"/>
    </row>
    <row r="8">
      <c r="A8" s="5"/>
      <c r="B8" s="5"/>
      <c r="C8" s="6"/>
      <c r="D8" s="6"/>
      <c r="E8" s="6"/>
      <c r="F8" s="6"/>
      <c r="J8" s="1"/>
    </row>
    <row r="9">
      <c r="A9" s="5"/>
      <c r="B9" s="8" t="s">
        <v>43</v>
      </c>
      <c r="C9" s="8" t="s">
        <v>44</v>
      </c>
      <c r="D9" s="8" t="s">
        <v>45</v>
      </c>
      <c r="E9" s="8" t="s">
        <v>46</v>
      </c>
      <c r="F9" s="8" t="s">
        <v>47</v>
      </c>
      <c r="G9" s="8" t="s">
        <v>48</v>
      </c>
      <c r="H9" s="8" t="s">
        <v>49</v>
      </c>
      <c r="I9" s="8" t="s">
        <v>54</v>
      </c>
      <c r="J9" s="8" t="s">
        <v>55</v>
      </c>
    </row>
    <row r="10">
      <c r="A10" s="5"/>
      <c r="B10" s="22" t="str">
        <f>'Service delivery analaysis'!B10</f>
        <v>Specific job targeting</v>
      </c>
      <c r="C10" s="24" t="str">
        <f>'Service delivery analaysis'!C10</f>
        <v>Creating ad campaigns to get specific jobs</v>
      </c>
      <c r="D10" s="54" t="str">
        <f>'Service delivery analaysis'!E10</f>
        <v>Setting up Adwords campaign, landing pages etc.</v>
      </c>
      <c r="E10" s="17">
        <f>'Problem analysis'!I10</f>
        <v>1</v>
      </c>
      <c r="F10" s="17">
        <f>'Problemfeaturebenefit analysis'!K10</f>
        <v>1</v>
      </c>
      <c r="G10" s="56">
        <f>'Service delivery analaysis'!J10</f>
        <v>5</v>
      </c>
      <c r="H10" s="58">
        <f>'Service delivery analaysis'!K10</f>
        <v>5</v>
      </c>
      <c r="I10" s="25"/>
      <c r="J10" s="25"/>
    </row>
    <row r="11">
      <c r="A11" s="5"/>
      <c r="B11" s="22" t="str">
        <f>'Service delivery analaysis'!B11</f>
        <v/>
      </c>
      <c r="C11" s="24" t="str">
        <f>'Service delivery analaysis'!C11</f>
        <v/>
      </c>
      <c r="D11" s="54" t="str">
        <f>'Service delivery analaysis'!E11</f>
        <v/>
      </c>
      <c r="E11" s="17" t="str">
        <f>'Problem analysis'!I11</f>
        <v/>
      </c>
      <c r="F11" s="17" t="str">
        <f>'Problemfeaturebenefit analysis'!K11</f>
        <v/>
      </c>
      <c r="G11" s="58" t="str">
        <f>'Service delivery analaysis'!J11</f>
        <v/>
      </c>
      <c r="H11" s="58" t="str">
        <f>'Service delivery analaysis'!K11</f>
        <v/>
      </c>
      <c r="I11" s="35"/>
      <c r="J11" s="35"/>
    </row>
    <row r="12">
      <c r="A12" s="5"/>
      <c r="B12" s="22" t="str">
        <f>'Service delivery analaysis'!B12</f>
        <v/>
      </c>
      <c r="C12" s="24" t="str">
        <f>'Service delivery analaysis'!C12</f>
        <v/>
      </c>
      <c r="D12" s="54" t="str">
        <f>'Service delivery analaysis'!E12</f>
        <v/>
      </c>
      <c r="E12" s="17" t="str">
        <f>'Problem analysis'!I12</f>
        <v/>
      </c>
      <c r="F12" s="17" t="str">
        <f>'Problemfeaturebenefit analysis'!K12</f>
        <v/>
      </c>
      <c r="G12" s="58" t="str">
        <f>'Service delivery analaysis'!J12</f>
        <v/>
      </c>
      <c r="H12" s="58" t="str">
        <f>'Service delivery analaysis'!K12</f>
        <v/>
      </c>
      <c r="I12" s="38"/>
      <c r="J12" s="38"/>
    </row>
    <row r="13">
      <c r="A13" s="5"/>
      <c r="B13" s="22" t="str">
        <f>'Service delivery analaysis'!B13</f>
        <v/>
      </c>
      <c r="C13" s="24" t="str">
        <f>'Service delivery analaysis'!C13</f>
        <v/>
      </c>
      <c r="D13" s="54" t="str">
        <f>'Service delivery analaysis'!E13</f>
        <v/>
      </c>
      <c r="E13" s="17" t="str">
        <f>'Problem analysis'!I13</f>
        <v/>
      </c>
      <c r="F13" s="17" t="str">
        <f>'Problemfeaturebenefit analysis'!K13</f>
        <v/>
      </c>
      <c r="G13" s="58" t="str">
        <f>'Service delivery analaysis'!J13</f>
        <v/>
      </c>
      <c r="H13" s="58" t="str">
        <f>'Service delivery analaysis'!K13</f>
        <v/>
      </c>
      <c r="I13" s="38"/>
      <c r="J13" s="38"/>
    </row>
    <row r="14">
      <c r="A14" s="5"/>
      <c r="B14" s="22" t="str">
        <f>'Service delivery analaysis'!B14</f>
        <v/>
      </c>
      <c r="C14" s="24" t="str">
        <f>'Service delivery analaysis'!C14</f>
        <v/>
      </c>
      <c r="D14" s="54" t="str">
        <f>'Service delivery analaysis'!E14</f>
        <v/>
      </c>
      <c r="E14" s="17" t="str">
        <f>'Problem analysis'!I14</f>
        <v/>
      </c>
      <c r="F14" s="17" t="str">
        <f>'Problemfeaturebenefit analysis'!K14</f>
        <v/>
      </c>
      <c r="G14" s="58" t="str">
        <f>'Service delivery analaysis'!J14</f>
        <v/>
      </c>
      <c r="H14" s="58" t="str">
        <f>'Service delivery analaysis'!K14</f>
        <v/>
      </c>
      <c r="I14" s="38"/>
      <c r="J14" s="38"/>
    </row>
    <row r="15">
      <c r="A15" s="5"/>
      <c r="B15" s="22" t="str">
        <f>'Service delivery analaysis'!B15</f>
        <v/>
      </c>
      <c r="C15" s="24" t="str">
        <f>'Service delivery analaysis'!C15</f>
        <v/>
      </c>
      <c r="D15" s="54" t="str">
        <f>'Service delivery analaysis'!E15</f>
        <v/>
      </c>
      <c r="E15" s="17" t="str">
        <f>'Problem analysis'!I15</f>
        <v/>
      </c>
      <c r="F15" s="17" t="str">
        <f>'Problemfeaturebenefit analysis'!K15</f>
        <v/>
      </c>
      <c r="G15" s="58" t="str">
        <f>'Service delivery analaysis'!J15</f>
        <v/>
      </c>
      <c r="H15" s="58" t="str">
        <f>'Service delivery analaysis'!K15</f>
        <v/>
      </c>
      <c r="I15" s="38"/>
      <c r="J15" s="38"/>
    </row>
    <row r="16">
      <c r="A16" s="5"/>
      <c r="B16" s="22" t="str">
        <f>'Service delivery analaysis'!B16</f>
        <v/>
      </c>
      <c r="C16" s="24" t="str">
        <f>'Service delivery analaysis'!C16</f>
        <v/>
      </c>
      <c r="D16" s="54" t="str">
        <f>'Service delivery analaysis'!E16</f>
        <v/>
      </c>
      <c r="E16" s="17" t="str">
        <f>'Problem analysis'!I16</f>
        <v/>
      </c>
      <c r="F16" s="17" t="str">
        <f>'Problemfeaturebenefit analysis'!K16</f>
        <v/>
      </c>
      <c r="G16" s="58" t="str">
        <f>'Service delivery analaysis'!J16</f>
        <v/>
      </c>
      <c r="H16" s="58" t="str">
        <f>'Service delivery analaysis'!K16</f>
        <v/>
      </c>
      <c r="I16" s="38"/>
      <c r="J16" s="38"/>
    </row>
    <row r="17">
      <c r="A17" s="5"/>
      <c r="B17" s="22" t="str">
        <f>'Service delivery analaysis'!B17</f>
        <v/>
      </c>
      <c r="C17" s="24" t="str">
        <f>'Service delivery analaysis'!C17</f>
        <v/>
      </c>
      <c r="D17" s="54" t="str">
        <f>'Service delivery analaysis'!E17</f>
        <v/>
      </c>
      <c r="E17" s="17" t="str">
        <f>'Problem analysis'!I17</f>
        <v/>
      </c>
      <c r="F17" s="17" t="str">
        <f>'Problemfeaturebenefit analysis'!K17</f>
        <v/>
      </c>
      <c r="G17" s="58" t="str">
        <f>'Service delivery analaysis'!J17</f>
        <v/>
      </c>
      <c r="H17" s="58" t="str">
        <f>'Service delivery analaysis'!K17</f>
        <v/>
      </c>
      <c r="I17" s="35"/>
      <c r="J17" s="35"/>
    </row>
    <row r="18">
      <c r="A18" s="5"/>
      <c r="B18" s="22" t="str">
        <f>'Service delivery analaysis'!B18</f>
        <v/>
      </c>
      <c r="C18" s="24" t="str">
        <f>'Service delivery analaysis'!C18</f>
        <v/>
      </c>
      <c r="D18" s="54" t="str">
        <f>'Service delivery analaysis'!E18</f>
        <v/>
      </c>
      <c r="E18" s="17" t="str">
        <f>'Problem analysis'!I18</f>
        <v/>
      </c>
      <c r="F18" s="17" t="str">
        <f>'Problemfeaturebenefit analysis'!K18</f>
        <v/>
      </c>
      <c r="G18" s="58" t="str">
        <f>'Service delivery analaysis'!J18</f>
        <v/>
      </c>
      <c r="H18" s="58" t="str">
        <f>'Service delivery analaysis'!K18</f>
        <v/>
      </c>
      <c r="I18" s="35"/>
      <c r="J18" s="35"/>
    </row>
    <row r="19">
      <c r="A19" s="5"/>
      <c r="B19" s="22" t="str">
        <f>'Service delivery analaysis'!B19</f>
        <v/>
      </c>
      <c r="C19" s="24" t="str">
        <f>'Service delivery analaysis'!C19</f>
        <v/>
      </c>
      <c r="D19" s="54" t="str">
        <f>'Service delivery analaysis'!E19</f>
        <v/>
      </c>
      <c r="E19" s="17" t="str">
        <f>'Problem analysis'!I19</f>
        <v/>
      </c>
      <c r="F19" s="17" t="str">
        <f>'Problemfeaturebenefit analysis'!K19</f>
        <v/>
      </c>
      <c r="G19" s="58" t="str">
        <f>'Service delivery analaysis'!J19</f>
        <v/>
      </c>
      <c r="H19" s="58" t="str">
        <f>'Service delivery analaysis'!K19</f>
        <v/>
      </c>
      <c r="I19" s="38"/>
      <c r="J19" s="38"/>
    </row>
    <row r="20">
      <c r="A20" s="5"/>
      <c r="B20" s="22" t="str">
        <f>'Service delivery analaysis'!B20</f>
        <v/>
      </c>
      <c r="C20" s="24" t="str">
        <f>'Service delivery analaysis'!C20</f>
        <v/>
      </c>
      <c r="D20" s="54" t="str">
        <f>'Service delivery analaysis'!E20</f>
        <v/>
      </c>
      <c r="E20" s="17" t="str">
        <f>'Problem analysis'!I20</f>
        <v/>
      </c>
      <c r="F20" s="17" t="str">
        <f>'Problemfeaturebenefit analysis'!K20</f>
        <v/>
      </c>
      <c r="G20" s="58" t="str">
        <f>'Service delivery analaysis'!J20</f>
        <v/>
      </c>
      <c r="H20" s="58" t="str">
        <f>'Service delivery analaysis'!K20</f>
        <v/>
      </c>
      <c r="I20" s="38"/>
      <c r="J20" s="38"/>
    </row>
    <row r="21">
      <c r="A21" s="5"/>
      <c r="B21" s="22" t="str">
        <f>'Service delivery analaysis'!B21</f>
        <v/>
      </c>
      <c r="C21" s="24" t="str">
        <f>'Service delivery analaysis'!C21</f>
        <v/>
      </c>
      <c r="D21" s="54" t="str">
        <f>'Service delivery analaysis'!E21</f>
        <v/>
      </c>
      <c r="E21" s="17" t="str">
        <f>'Problem analysis'!I21</f>
        <v/>
      </c>
      <c r="F21" s="17" t="str">
        <f>'Problemfeaturebenefit analysis'!K21</f>
        <v/>
      </c>
      <c r="G21" s="58" t="str">
        <f>'Service delivery analaysis'!J21</f>
        <v/>
      </c>
      <c r="H21" s="58" t="str">
        <f>'Service delivery analaysis'!K21</f>
        <v/>
      </c>
      <c r="I21" s="38"/>
      <c r="J21" s="38"/>
    </row>
    <row r="22">
      <c r="A22" s="5"/>
      <c r="B22" s="22" t="str">
        <f>'Service delivery analaysis'!B22</f>
        <v/>
      </c>
      <c r="C22" s="24" t="str">
        <f>'Service delivery analaysis'!C22</f>
        <v/>
      </c>
      <c r="D22" s="54" t="str">
        <f>'Service delivery analaysis'!E22</f>
        <v/>
      </c>
      <c r="E22" s="17" t="str">
        <f>'Problem analysis'!I22</f>
        <v/>
      </c>
      <c r="F22" s="17" t="str">
        <f>'Problemfeaturebenefit analysis'!K22</f>
        <v/>
      </c>
      <c r="G22" s="58" t="str">
        <f>'Service delivery analaysis'!J22</f>
        <v/>
      </c>
      <c r="H22" s="58" t="str">
        <f>'Service delivery analaysis'!K22</f>
        <v/>
      </c>
      <c r="I22" s="38"/>
      <c r="J22" s="38"/>
    </row>
    <row r="23">
      <c r="A23" s="5"/>
      <c r="B23" s="22" t="str">
        <f>'Service delivery analaysis'!B23</f>
        <v/>
      </c>
      <c r="C23" s="24" t="str">
        <f>'Service delivery analaysis'!C23</f>
        <v/>
      </c>
      <c r="D23" s="54" t="str">
        <f>'Service delivery analaysis'!E23</f>
        <v/>
      </c>
      <c r="E23" s="17" t="str">
        <f>'Problem analysis'!I23</f>
        <v/>
      </c>
      <c r="F23" s="17" t="str">
        <f>'Problemfeaturebenefit analysis'!K23</f>
        <v/>
      </c>
      <c r="G23" s="58" t="str">
        <f>'Service delivery analaysis'!J23</f>
        <v/>
      </c>
      <c r="H23" s="58" t="str">
        <f>'Service delivery analaysis'!K23</f>
        <v/>
      </c>
      <c r="I23" s="38"/>
      <c r="J23" s="38"/>
    </row>
    <row r="24">
      <c r="A24" s="5"/>
      <c r="B24" s="22" t="str">
        <f>'Service delivery analaysis'!B24</f>
        <v/>
      </c>
      <c r="C24" s="24" t="str">
        <f>'Service delivery analaysis'!C24</f>
        <v/>
      </c>
      <c r="D24" s="54" t="str">
        <f>'Service delivery analaysis'!E24</f>
        <v/>
      </c>
      <c r="E24" s="17" t="str">
        <f>'Problem analysis'!I24</f>
        <v/>
      </c>
      <c r="F24" s="17" t="str">
        <f>'Problemfeaturebenefit analysis'!K24</f>
        <v/>
      </c>
      <c r="G24" s="58" t="str">
        <f>'Service delivery analaysis'!J24</f>
        <v/>
      </c>
      <c r="H24" s="58" t="str">
        <f>'Service delivery analaysis'!K24</f>
        <v/>
      </c>
      <c r="I24" s="35"/>
      <c r="J24" s="35"/>
    </row>
    <row r="25">
      <c r="A25" s="5"/>
      <c r="B25" s="22" t="str">
        <f>'Service delivery analaysis'!B25</f>
        <v/>
      </c>
      <c r="C25" s="24" t="str">
        <f>'Service delivery analaysis'!C25</f>
        <v/>
      </c>
      <c r="D25" s="54" t="str">
        <f>'Service delivery analaysis'!E25</f>
        <v/>
      </c>
      <c r="E25" s="17" t="str">
        <f>'Problem analysis'!I25</f>
        <v/>
      </c>
      <c r="F25" s="17" t="str">
        <f>'Problemfeaturebenefit analysis'!K25</f>
        <v/>
      </c>
      <c r="G25" s="58" t="str">
        <f>'Service delivery analaysis'!J25</f>
        <v/>
      </c>
      <c r="H25" s="58" t="str">
        <f>'Service delivery analaysis'!K25</f>
        <v/>
      </c>
      <c r="I25" s="35"/>
      <c r="J25" s="35"/>
    </row>
    <row r="26">
      <c r="A26" s="5"/>
      <c r="B26" s="22" t="str">
        <f>'Service delivery analaysis'!B26</f>
        <v/>
      </c>
      <c r="C26" s="24" t="str">
        <f>'Service delivery analaysis'!C26</f>
        <v/>
      </c>
      <c r="D26" s="54" t="str">
        <f>'Service delivery analaysis'!E26</f>
        <v/>
      </c>
      <c r="E26" s="17" t="str">
        <f>'Problem analysis'!I26</f>
        <v/>
      </c>
      <c r="F26" s="17" t="str">
        <f>'Problemfeaturebenefit analysis'!K26</f>
        <v/>
      </c>
      <c r="G26" s="58" t="str">
        <f>'Service delivery analaysis'!J26</f>
        <v/>
      </c>
      <c r="H26" s="58" t="str">
        <f>'Service delivery analaysis'!K26</f>
        <v/>
      </c>
      <c r="I26" s="38"/>
      <c r="J26" s="38"/>
    </row>
    <row r="27">
      <c r="A27" s="5"/>
      <c r="B27" s="22" t="str">
        <f>'Service delivery analaysis'!B27</f>
        <v/>
      </c>
      <c r="C27" s="24" t="str">
        <f>'Service delivery analaysis'!C27</f>
        <v/>
      </c>
      <c r="D27" s="54" t="str">
        <f>'Service delivery analaysis'!E27</f>
        <v/>
      </c>
      <c r="E27" s="17" t="str">
        <f>'Problem analysis'!I27</f>
        <v/>
      </c>
      <c r="F27" s="17" t="str">
        <f>'Problemfeaturebenefit analysis'!K27</f>
        <v/>
      </c>
      <c r="G27" s="58" t="str">
        <f>'Service delivery analaysis'!J27</f>
        <v/>
      </c>
      <c r="H27" s="58" t="str">
        <f>'Service delivery analaysis'!K27</f>
        <v/>
      </c>
      <c r="I27" s="38"/>
      <c r="J27" s="38"/>
    </row>
    <row r="28">
      <c r="A28" s="5"/>
      <c r="B28" s="22" t="str">
        <f>'Service delivery analaysis'!B28</f>
        <v/>
      </c>
      <c r="C28" s="24" t="str">
        <f>'Service delivery analaysis'!C28</f>
        <v/>
      </c>
      <c r="D28" s="54" t="str">
        <f>'Service delivery analaysis'!E28</f>
        <v/>
      </c>
      <c r="E28" s="17" t="str">
        <f>'Problem analysis'!I28</f>
        <v/>
      </c>
      <c r="F28" s="17" t="str">
        <f>'Problemfeaturebenefit analysis'!K28</f>
        <v/>
      </c>
      <c r="G28" s="58" t="str">
        <f>'Service delivery analaysis'!J28</f>
        <v/>
      </c>
      <c r="H28" s="58" t="str">
        <f>'Service delivery analaysis'!K28</f>
        <v/>
      </c>
      <c r="I28" s="38"/>
      <c r="J28" s="38"/>
    </row>
    <row r="29">
      <c r="A29" s="41"/>
      <c r="B29" s="22" t="str">
        <f>'Service delivery analaysis'!B29</f>
        <v/>
      </c>
      <c r="C29" s="24" t="str">
        <f>'Service delivery analaysis'!C29</f>
        <v/>
      </c>
      <c r="D29" s="54" t="str">
        <f>'Service delivery analaysis'!E29</f>
        <v/>
      </c>
      <c r="E29" s="17" t="str">
        <f>'Problem analysis'!I29</f>
        <v/>
      </c>
      <c r="F29" s="17" t="str">
        <f>'Problemfeaturebenefit analysis'!K29</f>
        <v/>
      </c>
      <c r="G29" s="58" t="str">
        <f>'Service delivery analaysis'!J29</f>
        <v/>
      </c>
      <c r="H29" s="58" t="str">
        <f>'Service delivery analaysis'!K29</f>
        <v/>
      </c>
      <c r="I29" s="38"/>
      <c r="J29" s="38"/>
    </row>
    <row r="30">
      <c r="A30" s="41"/>
      <c r="B30" s="57" t="str">
        <f>'Service delivery analaysis'!B30</f>
        <v/>
      </c>
      <c r="C30" s="60" t="str">
        <f>'Service delivery analaysis'!C30</f>
        <v/>
      </c>
      <c r="D30" s="64" t="str">
        <f>'Service delivery analaysis'!E30</f>
        <v/>
      </c>
      <c r="E30" s="48" t="str">
        <f>'Problem analysis'!I30</f>
        <v/>
      </c>
      <c r="F30" s="48" t="str">
        <f>'Problemfeaturebenefit analysis'!K30</f>
        <v/>
      </c>
      <c r="G30" s="65" t="str">
        <f>'Service delivery analaysis'!J30</f>
        <v/>
      </c>
      <c r="H30" s="65" t="str">
        <f>'Service delivery analaysis'!K30</f>
        <v/>
      </c>
      <c r="I30" s="62"/>
      <c r="J30" s="62"/>
    </row>
    <row r="31">
      <c r="A31" s="41"/>
      <c r="B31" s="5"/>
      <c r="C31" s="5"/>
      <c r="D31" s="5"/>
      <c r="E31" s="5"/>
      <c r="F31" s="5"/>
      <c r="G31" s="1"/>
      <c r="H31" s="1"/>
      <c r="I31" s="1"/>
      <c r="J31" s="1"/>
    </row>
    <row r="32">
      <c r="B32" s="45" t="s">
        <v>41</v>
      </c>
    </row>
  </sheetData>
  <mergeCells count="1">
    <mergeCell ref="E4:I6"/>
  </mergeCells>
  <drawing r:id="rId2"/>
  <legacyDrawing r:id="rId3"/>
</worksheet>
</file>